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codeName="ThisWorkbook" defaultThemeVersion="124226"/>
  <mc:AlternateContent xmlns:mc="http://schemas.openxmlformats.org/markup-compatibility/2006">
    <mc:Choice Requires="x15">
      <x15ac:absPath xmlns:x15ac="http://schemas.microsoft.com/office/spreadsheetml/2010/11/ac" url="/Users/ttaniwa/fontdelivery/fontTables202602/MSFL/fontTables/"/>
    </mc:Choice>
  </mc:AlternateContent>
  <xr:revisionPtr revIDLastSave="0" documentId="13_ncr:1_{65F0B533-0C99-E44C-8DB6-4AF6EC2FCFAF}" xr6:coauthVersionLast="47" xr6:coauthVersionMax="47" xr10:uidLastSave="{00000000-0000-0000-0000-000000000000}"/>
  <workbookProtection workbookAlgorithmName="SHA-512" workbookHashValue="aylReH5ELMmSTqCdh1yIxvK2km0gLtPtu+96tHCTSokV/CCu2JJbUZmtNuitWaNt6m2H8l5sMqrNfpKIdmZhcA==" workbookSaltValue="Vc7IgXHMzbQqlVh3JQemyQ==" workbookSpinCount="100000" lockStructure="1"/>
  <bookViews>
    <workbookView xWindow="-49940" yWindow="-3340" windowWidth="40120" windowHeight="26920" tabRatio="788" activeTab="1" xr2:uid="{00000000-000D-0000-FFFF-FFFF00000000}"/>
  </bookViews>
  <sheets>
    <sheet name="Select" sheetId="4" state="hidden" r:id="rId1"/>
    <sheet name="お客様環境調査書" sheetId="15" r:id="rId2"/>
    <sheet name="取込用" sheetId="16" state="hidden" r:id="rId3"/>
    <sheet name="取込加工" sheetId="23" state="hidden" r:id="rId4"/>
    <sheet name="Version" sheetId="9" state="hidden" r:id="rId5"/>
    <sheet name="日中韓" sheetId="24" r:id="rId6"/>
    <sheet name="欧文等" sheetId="25" r:id="rId7"/>
  </sheets>
  <definedNames>
    <definedName name="_xlnm._FilterDatabase" localSheetId="6" hidden="1">欧文等!$B$7:$F$7</definedName>
    <definedName name="_xlnm._FilterDatabase" localSheetId="5" hidden="1">日中韓!$B$7:$F$7</definedName>
    <definedName name="file_ver_date">Version!$B$1</definedName>
    <definedName name="file_version">Version!$A$1</definedName>
    <definedName name="_xlnm.Print_Area" localSheetId="1">お客様環境調査書!$A$1:$D$52</definedName>
    <definedName name="survey_sheet">Version!$A$2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3" l="1"/>
  <c r="B3" i="23"/>
  <c r="AY2" i="16"/>
  <c r="AX2" i="16"/>
  <c r="E2" i="15"/>
  <c r="AJ2" i="16" a="1"/>
  <c r="AG2" i="16" a="1"/>
  <c r="A4" i="23" a="1"/>
  <c r="S2" i="16" a="1"/>
  <c r="AD2" i="16" a="1"/>
  <c r="AA2" i="16" a="1"/>
  <c r="I2" i="16" a="1"/>
  <c r="AN2" i="16" a="1"/>
  <c r="Y2" i="16" a="1"/>
  <c r="AQ2" i="16" a="1"/>
  <c r="H2" i="16" a="1"/>
  <c r="A6" i="23" a="1"/>
  <c r="M2" i="16" a="1"/>
  <c r="AL2" i="16" a="1"/>
  <c r="AO2" i="16" a="1"/>
  <c r="AB2" i="16" a="1"/>
  <c r="AF2" i="16" a="1"/>
  <c r="AT2" i="16" a="1"/>
  <c r="K2" i="16" a="1"/>
  <c r="AR2" i="16" a="1"/>
  <c r="C15" i="23" a="1"/>
  <c r="AP2" i="16" a="1"/>
  <c r="B2" i="16" a="1"/>
  <c r="V2" i="16" a="1"/>
  <c r="AH2" i="16" a="1"/>
  <c r="G2" i="16" a="1"/>
  <c r="R2" i="16" a="1"/>
  <c r="Q2" i="16" a="1"/>
  <c r="AI2" i="16" a="1"/>
  <c r="C14" i="23" a="1"/>
  <c r="J2" i="16" a="1"/>
  <c r="D2" i="16" a="1"/>
  <c r="F2" i="16" a="1"/>
  <c r="AT2" i="16" l="1"/>
  <c r="AR2" i="16"/>
  <c r="AQ2" i="16"/>
  <c r="AP2" i="16"/>
  <c r="AO2" i="16"/>
  <c r="AN2" i="16"/>
  <c r="AJ2" i="16"/>
  <c r="AI2" i="16"/>
  <c r="AH2" i="16"/>
  <c r="AG2" i="16"/>
  <c r="AF2" i="16"/>
  <c r="AD2" i="16"/>
  <c r="AB2" i="16"/>
  <c r="AA2" i="16"/>
  <c r="Y2" i="16"/>
  <c r="V2" i="16"/>
  <c r="S2" i="16"/>
  <c r="R2" i="16"/>
  <c r="Q2" i="16"/>
  <c r="AL2" i="16"/>
  <c r="C15" i="23"/>
  <c r="C14" i="23"/>
  <c r="M2" i="16"/>
  <c r="K2" i="16"/>
  <c r="J2" i="16"/>
  <c r="I2" i="16"/>
  <c r="H2" i="16"/>
  <c r="G2" i="16"/>
  <c r="F2" i="16"/>
  <c r="D2" i="16"/>
  <c r="B2" i="16"/>
  <c r="A6" i="23"/>
  <c r="A4" i="23"/>
  <c r="C2" i="16" a="1"/>
  <c r="T2" i="16" a="1"/>
  <c r="AS2" i="16" a="1"/>
  <c r="AM2" i="16" a="1"/>
  <c r="L2" i="16" a="1"/>
  <c r="E2" i="16" a="1"/>
  <c r="N2" i="16" a="1"/>
  <c r="C13" i="23" a="1"/>
  <c r="X2" i="16" a="1"/>
  <c r="AE2" i="16" a="1"/>
  <c r="C16" i="23" a="1"/>
  <c r="AU2" i="16" a="1"/>
  <c r="U2" i="16" a="1"/>
  <c r="P2" i="16" a="1"/>
  <c r="AC2" i="16" a="1"/>
  <c r="AV2" i="16" a="1"/>
  <c r="Z2" i="16" a="1"/>
  <c r="O2" i="16" a="1"/>
  <c r="W2" i="16" a="1"/>
  <c r="B6" i="23" a="1"/>
  <c r="L2" i="16" l="1"/>
  <c r="Z2" i="16"/>
  <c r="W2" i="16"/>
  <c r="C2" i="16"/>
  <c r="AC2" i="16"/>
  <c r="AM2" i="16"/>
  <c r="AS2" i="16"/>
  <c r="C16" i="23"/>
  <c r="C12" i="23" s="1"/>
  <c r="AK2" i="16" s="1"/>
  <c r="T2" i="16"/>
  <c r="AE2" i="16"/>
  <c r="C13" i="23"/>
  <c r="N2" i="16"/>
  <c r="P2" i="16"/>
  <c r="O2" i="16"/>
  <c r="AV2" i="16"/>
  <c r="E2" i="16"/>
  <c r="X2" i="16"/>
  <c r="AU2" i="16"/>
  <c r="U2" i="16"/>
  <c r="B6" i="23"/>
  <c r="B4" i="23" a="1"/>
  <c r="B4" i="23" l="1"/>
  <c r="B2" i="23" s="1"/>
  <c r="AW2" i="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<sst xmlns="http://schemas.openxmlformats.org/spreadsheetml/2006/main" count="13139" uniqueCount="5343">
  <si>
    <t>✓</t>
  </si>
  <si>
    <t>●お客様環境調査書●</t>
    <phoneticPr fontId="1"/>
  </si>
  <si>
    <t>お客様のMorisawa サーバーフォントライセンスのご利用環境を記入いただくための調査書です。 出来るだけ詳細をご記入ください。
利用フォントは「日中韓」「欧文等」シートでお選びください。
【ご注意】ご注文いただいたフォントはダウンロード提供となります。ダウンロードのためのネットワーク環境をご用意ください。</t>
    <rPh sb="66" eb="68">
      <t>リヨウ</t>
    </rPh>
    <rPh sb="74" eb="77">
      <t>ニッチュウカン</t>
    </rPh>
    <rPh sb="79" eb="81">
      <t>オウブン</t>
    </rPh>
    <rPh sb="81" eb="82">
      <t>トウ</t>
    </rPh>
    <phoneticPr fontId="1"/>
  </si>
  <si>
    <t>年  月  日</t>
    <phoneticPr fontId="1"/>
  </si>
  <si>
    <t>ご記入欄</t>
    <phoneticPr fontId="1"/>
  </si>
  <si>
    <t>記入例</t>
    <phoneticPr fontId="1"/>
  </si>
  <si>
    <t>契約会社（ライセンス取得者）</t>
    <rPh sb="0" eb="4">
      <t>ケイヤクガイシャ</t>
    </rPh>
    <rPh sb="10" eb="13">
      <t>シュトクシャ</t>
    </rPh>
    <phoneticPr fontId="2"/>
  </si>
  <si>
    <t>契約会社：会社名</t>
    <rPh sb="0" eb="4">
      <t>ケイヤクカイシャ</t>
    </rPh>
    <rPh sb="5" eb="8">
      <t>カイシャメイ</t>
    </rPh>
    <phoneticPr fontId="2"/>
  </si>
  <si>
    <t>株式会社モリサワ</t>
    <rPh sb="0" eb="4">
      <t>カブ</t>
    </rPh>
    <phoneticPr fontId="1"/>
  </si>
  <si>
    <t>契約会社の住所：郵便番号</t>
    <rPh sb="0" eb="4">
      <t>ケイヤクガイシャ</t>
    </rPh>
    <rPh sb="5" eb="7">
      <t>ジュウショ</t>
    </rPh>
    <rPh sb="8" eb="12">
      <t>ユウビンバンゴウ</t>
    </rPh>
    <phoneticPr fontId="2"/>
  </si>
  <si>
    <t>556-0012</t>
    <phoneticPr fontId="2"/>
  </si>
  <si>
    <t>契約会社の住所：都道府県</t>
    <rPh sb="0" eb="4">
      <t>ケイヤクガイシャ</t>
    </rPh>
    <rPh sb="5" eb="7">
      <t>ジュウショ</t>
    </rPh>
    <rPh sb="8" eb="12">
      <t>トドウフケン</t>
    </rPh>
    <phoneticPr fontId="2"/>
  </si>
  <si>
    <t>大阪府</t>
    <rPh sb="0" eb="3">
      <t>オオサカフ</t>
    </rPh>
    <phoneticPr fontId="1"/>
  </si>
  <si>
    <t>契約会社の住所：市区</t>
    <rPh sb="0" eb="4">
      <t>ケイヤクガイシャ</t>
    </rPh>
    <rPh sb="5" eb="7">
      <t>ジュウショ</t>
    </rPh>
    <rPh sb="8" eb="10">
      <t>シク</t>
    </rPh>
    <phoneticPr fontId="2"/>
  </si>
  <si>
    <t>大阪市浪速区</t>
    <rPh sb="0" eb="3">
      <t>オオサカシ</t>
    </rPh>
    <rPh sb="3" eb="5">
      <t>ナニワ</t>
    </rPh>
    <rPh sb="5" eb="6">
      <t>ク</t>
    </rPh>
    <phoneticPr fontId="1"/>
  </si>
  <si>
    <t>契約会社の住所：町村</t>
    <rPh sb="0" eb="4">
      <t>ケイヤクガイシャ</t>
    </rPh>
    <rPh sb="5" eb="7">
      <t>ジュウショ</t>
    </rPh>
    <rPh sb="8" eb="10">
      <t>チョウソン</t>
    </rPh>
    <phoneticPr fontId="2"/>
  </si>
  <si>
    <t>敷津東</t>
    <rPh sb="0" eb="3">
      <t>シキツヒガシ</t>
    </rPh>
    <phoneticPr fontId="1"/>
  </si>
  <si>
    <t>契約会社の住所：番地</t>
    <rPh sb="0" eb="4">
      <t>ケイヤクガイシャ</t>
    </rPh>
    <rPh sb="5" eb="7">
      <t>ジュウショ</t>
    </rPh>
    <rPh sb="8" eb="10">
      <t>バンチ</t>
    </rPh>
    <phoneticPr fontId="2"/>
  </si>
  <si>
    <t>2-6-25</t>
    <phoneticPr fontId="1"/>
  </si>
  <si>
    <t>契約会社の住所：ビル名</t>
    <rPh sb="0" eb="4">
      <t>ケイヤクガイシャ</t>
    </rPh>
    <rPh sb="5" eb="7">
      <t>ジュウショ</t>
    </rPh>
    <rPh sb="10" eb="11">
      <t>メイ</t>
    </rPh>
    <phoneticPr fontId="2"/>
  </si>
  <si>
    <t>モリサワビル</t>
    <phoneticPr fontId="1"/>
  </si>
  <si>
    <t>契約会社の担当部署名１</t>
    <rPh sb="0" eb="4">
      <t>ケイヤクガイシャ</t>
    </rPh>
    <rPh sb="5" eb="7">
      <t>タントウ</t>
    </rPh>
    <rPh sb="7" eb="10">
      <t>ブショメイ</t>
    </rPh>
    <phoneticPr fontId="2"/>
  </si>
  <si>
    <t>業務部</t>
    <rPh sb="0" eb="3">
      <t>ギョウムブ</t>
    </rPh>
    <phoneticPr fontId="2"/>
  </si>
  <si>
    <t>契約会社の担当部署名２</t>
    <rPh sb="0" eb="4">
      <t>ケイヤクガイシャ</t>
    </rPh>
    <rPh sb="5" eb="7">
      <t>タントウ</t>
    </rPh>
    <rPh sb="7" eb="10">
      <t>ブショメイ</t>
    </rPh>
    <phoneticPr fontId="2"/>
  </si>
  <si>
    <t>ライセンス管理課</t>
    <rPh sb="5" eb="8">
      <t>カンリカ</t>
    </rPh>
    <phoneticPr fontId="2"/>
  </si>
  <si>
    <t>契約会社の担当者：氏名（姓）</t>
    <rPh sb="0" eb="4">
      <t>ケイヤクガイシャ</t>
    </rPh>
    <rPh sb="5" eb="8">
      <t>タントウシャ</t>
    </rPh>
    <rPh sb="9" eb="11">
      <t>シメイ</t>
    </rPh>
    <rPh sb="12" eb="13">
      <t>セイ</t>
    </rPh>
    <phoneticPr fontId="2"/>
  </si>
  <si>
    <t>森澤</t>
    <rPh sb="0" eb="2">
      <t>モリサワ</t>
    </rPh>
    <phoneticPr fontId="1"/>
  </si>
  <si>
    <t>契約会社の担当者：氏名（名）</t>
    <rPh sb="0" eb="4">
      <t>ケイヤクガイシャ</t>
    </rPh>
    <rPh sb="5" eb="8">
      <t>タントウシャ</t>
    </rPh>
    <rPh sb="9" eb="11">
      <t>シメイ</t>
    </rPh>
    <rPh sb="12" eb="13">
      <t>メイ</t>
    </rPh>
    <phoneticPr fontId="2"/>
  </si>
  <si>
    <t>花子</t>
    <rPh sb="0" eb="2">
      <t>ハナコ</t>
    </rPh>
    <phoneticPr fontId="2"/>
  </si>
  <si>
    <t>契約会社の担当者：氏名（姓ヨミ）</t>
    <rPh sb="0" eb="2">
      <t>ケイヤク</t>
    </rPh>
    <rPh sb="2" eb="4">
      <t>ガイシャ</t>
    </rPh>
    <rPh sb="5" eb="8">
      <t>タントウシャ</t>
    </rPh>
    <rPh sb="9" eb="11">
      <t>シメイ</t>
    </rPh>
    <rPh sb="12" eb="13">
      <t>セイ</t>
    </rPh>
    <phoneticPr fontId="2"/>
  </si>
  <si>
    <t>モリサワ</t>
    <phoneticPr fontId="1"/>
  </si>
  <si>
    <t>契約会社の担当者：氏名（名ヨミ）</t>
    <rPh sb="0" eb="2">
      <t>ケイヤク</t>
    </rPh>
    <rPh sb="2" eb="4">
      <t>ガイシャ</t>
    </rPh>
    <rPh sb="5" eb="8">
      <t>タントウシャ</t>
    </rPh>
    <rPh sb="9" eb="11">
      <t>シメイ</t>
    </rPh>
    <rPh sb="12" eb="13">
      <t>メイ</t>
    </rPh>
    <phoneticPr fontId="2"/>
  </si>
  <si>
    <t>ハナコ</t>
    <phoneticPr fontId="1"/>
  </si>
  <si>
    <t>契約会社の連絡先：電話番号</t>
    <rPh sb="0" eb="4">
      <t>ケイヤクガイシャ</t>
    </rPh>
    <rPh sb="5" eb="8">
      <t>レンラクサキ</t>
    </rPh>
    <rPh sb="9" eb="13">
      <t>デンワバンゴウ</t>
    </rPh>
    <phoneticPr fontId="2"/>
  </si>
  <si>
    <t>06-6649-2151</t>
    <phoneticPr fontId="1"/>
  </si>
  <si>
    <t>契約会社の連絡先：メールアドレス</t>
    <rPh sb="0" eb="4">
      <t>ケイヤクガイシャ</t>
    </rPh>
    <rPh sb="5" eb="8">
      <t>レンラクサキ</t>
    </rPh>
    <phoneticPr fontId="2"/>
  </si>
  <si>
    <t>hanako-morisawa@morisawa.co.jp</t>
    <phoneticPr fontId="2"/>
  </si>
  <si>
    <t>開発会社（指定サーバの開発受託者）</t>
    <rPh sb="5" eb="7">
      <t>シテイ</t>
    </rPh>
    <rPh sb="11" eb="13">
      <t>カイハツ</t>
    </rPh>
    <rPh sb="13" eb="16">
      <t>ジュタクシャ</t>
    </rPh>
    <phoneticPr fontId="2"/>
  </si>
  <si>
    <t>開発会社：会社名</t>
    <rPh sb="0" eb="4">
      <t>カイハツガイシャ</t>
    </rPh>
    <rPh sb="5" eb="8">
      <t>カイシャメイ</t>
    </rPh>
    <phoneticPr fontId="2"/>
  </si>
  <si>
    <t>株式会社モリサワITサービス</t>
    <rPh sb="0" eb="4">
      <t>カブ</t>
    </rPh>
    <phoneticPr fontId="1"/>
  </si>
  <si>
    <t>開発会社の住所：郵便番号</t>
    <rPh sb="5" eb="7">
      <t>ジュウショ</t>
    </rPh>
    <phoneticPr fontId="2"/>
  </si>
  <si>
    <t>556-0012</t>
    <phoneticPr fontId="1"/>
  </si>
  <si>
    <t>開発会社の住所：都道府県</t>
    <rPh sb="5" eb="7">
      <t>ジュウショ</t>
    </rPh>
    <phoneticPr fontId="2"/>
  </si>
  <si>
    <t>開発会社の住所：市区</t>
    <rPh sb="5" eb="7">
      <t>ジュウショ</t>
    </rPh>
    <phoneticPr fontId="2"/>
  </si>
  <si>
    <t>開発会社の住所：町村</t>
    <rPh sb="5" eb="7">
      <t>ジュウショ</t>
    </rPh>
    <rPh sb="8" eb="10">
      <t>チョウソン</t>
    </rPh>
    <phoneticPr fontId="2"/>
  </si>
  <si>
    <t>開発会社の住所：番地</t>
    <rPh sb="5" eb="7">
      <t>ジュウショ</t>
    </rPh>
    <rPh sb="8" eb="10">
      <t>バンチ</t>
    </rPh>
    <phoneticPr fontId="2"/>
  </si>
  <si>
    <t>開発会社の住所：ビル名</t>
    <rPh sb="5" eb="7">
      <t>ジュウショ</t>
    </rPh>
    <rPh sb="10" eb="11">
      <t>メイ</t>
    </rPh>
    <phoneticPr fontId="2"/>
  </si>
  <si>
    <t>モリサワ第3ビル</t>
    <phoneticPr fontId="1"/>
  </si>
  <si>
    <t>開発会社の担当部署名1</t>
    <rPh sb="0" eb="4">
      <t>カイハツガイシャ</t>
    </rPh>
    <rPh sb="5" eb="7">
      <t>タントウ</t>
    </rPh>
    <rPh sb="7" eb="10">
      <t>ブショメイ</t>
    </rPh>
    <phoneticPr fontId="2"/>
  </si>
  <si>
    <t>システム開発部</t>
    <rPh sb="4" eb="7">
      <t>カイハツブ</t>
    </rPh>
    <phoneticPr fontId="2"/>
  </si>
  <si>
    <t>開発会社の担当部署名2</t>
    <rPh sb="0" eb="4">
      <t>カイハツガイシャ</t>
    </rPh>
    <rPh sb="5" eb="7">
      <t>タントウ</t>
    </rPh>
    <rPh sb="7" eb="10">
      <t>ブショメイ</t>
    </rPh>
    <phoneticPr fontId="2"/>
  </si>
  <si>
    <t>開発課</t>
    <rPh sb="0" eb="3">
      <t>カイハツカ</t>
    </rPh>
    <phoneticPr fontId="2"/>
  </si>
  <si>
    <t>開発会社の担当者：氏名（姓）</t>
    <rPh sb="0" eb="2">
      <t>カイハツ</t>
    </rPh>
    <rPh sb="2" eb="4">
      <t>ガイシャ</t>
    </rPh>
    <rPh sb="5" eb="8">
      <t>タントウシャ</t>
    </rPh>
    <rPh sb="9" eb="11">
      <t>シメイ</t>
    </rPh>
    <rPh sb="12" eb="13">
      <t>セイ</t>
    </rPh>
    <phoneticPr fontId="2"/>
  </si>
  <si>
    <t>開発会社の担当者：氏名（名）</t>
    <rPh sb="0" eb="2">
      <t>カイハツ</t>
    </rPh>
    <rPh sb="2" eb="4">
      <t>ガイシャ</t>
    </rPh>
    <rPh sb="5" eb="8">
      <t>タントウシャ</t>
    </rPh>
    <rPh sb="9" eb="11">
      <t>シメイ</t>
    </rPh>
    <rPh sb="12" eb="13">
      <t>メイ</t>
    </rPh>
    <phoneticPr fontId="2"/>
  </si>
  <si>
    <t>史郎</t>
    <rPh sb="0" eb="2">
      <t>シロウ</t>
    </rPh>
    <phoneticPr fontId="1"/>
  </si>
  <si>
    <t>開発会社の担当者：氏名（姓ヨミ）</t>
    <rPh sb="0" eb="2">
      <t>カイハツ</t>
    </rPh>
    <rPh sb="2" eb="4">
      <t>ガイシャ</t>
    </rPh>
    <rPh sb="5" eb="8">
      <t>タントウシャ</t>
    </rPh>
    <rPh sb="9" eb="11">
      <t>シメイ</t>
    </rPh>
    <rPh sb="12" eb="13">
      <t>セイ</t>
    </rPh>
    <phoneticPr fontId="2"/>
  </si>
  <si>
    <t>開発会社の担当者：氏名（名ヨミ）</t>
    <rPh sb="0" eb="2">
      <t>カイハツ</t>
    </rPh>
    <rPh sb="2" eb="4">
      <t>ガイシャ</t>
    </rPh>
    <rPh sb="5" eb="8">
      <t>タントウシャ</t>
    </rPh>
    <rPh sb="9" eb="11">
      <t>シメイ</t>
    </rPh>
    <rPh sb="12" eb="13">
      <t>メイ</t>
    </rPh>
    <phoneticPr fontId="2"/>
  </si>
  <si>
    <t>シロウ</t>
    <phoneticPr fontId="1"/>
  </si>
  <si>
    <t>開発会社の連絡先：電話番号</t>
    <rPh sb="0" eb="4">
      <t>カイハツガイシャ</t>
    </rPh>
    <rPh sb="5" eb="8">
      <t>レンラクサキ</t>
    </rPh>
    <rPh sb="9" eb="13">
      <t>デンワバンゴウ</t>
    </rPh>
    <phoneticPr fontId="2"/>
  </si>
  <si>
    <t>06-6649-2157</t>
    <phoneticPr fontId="1"/>
  </si>
  <si>
    <t>開発会社の連絡先：メールアドレス</t>
    <rPh sb="0" eb="4">
      <t>カイハツガイシャ</t>
    </rPh>
    <rPh sb="5" eb="8">
      <t>レンラクサキ</t>
    </rPh>
    <phoneticPr fontId="2"/>
  </si>
  <si>
    <t>shiro-morisawa@morisawa-it-service.co.jp</t>
    <phoneticPr fontId="1"/>
  </si>
  <si>
    <t>サーバの種別</t>
    <rPh sb="4" eb="6">
      <t>シュベツ</t>
    </rPh>
    <phoneticPr fontId="2"/>
  </si>
  <si>
    <t>オンプレミス、
データセンター、
クラウドサービス（AWS、GCP、Azure）</t>
    <phoneticPr fontId="2"/>
  </si>
  <si>
    <t>サーバのOS</t>
    <phoneticPr fontId="2"/>
  </si>
  <si>
    <t>Windows Server 2022、Red Hat Enterprise Linux 9</t>
    <phoneticPr fontId="2"/>
  </si>
  <si>
    <t>フォントを利用するサーバアプリケーション</t>
  </si>
  <si>
    <t>Acrobat Distiller、
InDesign+ProDIX、
LayoutMagic</t>
    <phoneticPr fontId="2"/>
  </si>
  <si>
    <t>フォント出力形態</t>
    <rPh sb="4" eb="6">
      <t>シュツリョク</t>
    </rPh>
    <phoneticPr fontId="2"/>
  </si>
  <si>
    <t>その他の出力形態：</t>
    <rPh sb="2" eb="3">
      <t>タ</t>
    </rPh>
    <rPh sb="4" eb="6">
      <t>シュツリョク</t>
    </rPh>
    <rPh sb="6" eb="8">
      <t>ケイタイ</t>
    </rPh>
    <phoneticPr fontId="2"/>
  </si>
  <si>
    <t>フォントのフォーマット</t>
  </si>
  <si>
    <t>サービス名</t>
    <rPh sb="4" eb="5">
      <t>メイ</t>
    </rPh>
    <phoneticPr fontId="1"/>
  </si>
  <si>
    <t>morisawa fonts</t>
    <phoneticPr fontId="1"/>
  </si>
  <si>
    <t>サービスのURL</t>
    <phoneticPr fontId="2"/>
  </si>
  <si>
    <t>https://morisawafonts.com</t>
    <phoneticPr fontId="1"/>
  </si>
  <si>
    <t>サービス内容詳細</t>
    <phoneticPr fontId="1"/>
  </si>
  <si>
    <t>クライアントPCのWebブラウザを介してフォントを指示し、アプリケーションにて組版し、PDFエンジンにてフォントエンベットしPDFにてクライアントに返す仕組み。主に名刺やポストカードのWeb確認と発注を目的とする。</t>
    <phoneticPr fontId="1"/>
  </si>
  <si>
    <t>サービス利用者数（見込み）</t>
    <rPh sb="4" eb="7">
      <t>リヨウシャ</t>
    </rPh>
    <rPh sb="7" eb="8">
      <t>スウ</t>
    </rPh>
    <rPh sb="9" eb="11">
      <t>ミコ</t>
    </rPh>
    <phoneticPr fontId="2"/>
  </si>
  <si>
    <t>次の各事項に該当する場合
□をチェックしてください。</t>
    <rPh sb="0" eb="1">
      <t>ツギ</t>
    </rPh>
    <rPh sb="2" eb="5">
      <t>カクジコウ</t>
    </rPh>
    <rPh sb="6" eb="8">
      <t>ガイトウ</t>
    </rPh>
    <rPh sb="10" eb="12">
      <t>バアイ</t>
    </rPh>
    <phoneticPr fontId="2"/>
  </si>
  <si>
    <t>契約形態</t>
  </si>
  <si>
    <t>開発会社：会社名</t>
    <rPh sb="5" eb="8">
      <t>カイシャメイ</t>
    </rPh>
    <phoneticPr fontId="2"/>
  </si>
  <si>
    <t>サーバのOS</t>
  </si>
  <si>
    <t>PDFの生成</t>
    <rPh sb="4" eb="6">
      <t>セイセイ</t>
    </rPh>
    <phoneticPr fontId="2"/>
  </si>
  <si>
    <t>画像の生成</t>
    <rPh sb="0" eb="2">
      <t>ガゾウ</t>
    </rPh>
    <rPh sb="3" eb="5">
      <t>セイセイ</t>
    </rPh>
    <phoneticPr fontId="2"/>
  </si>
  <si>
    <t>サービス名</t>
    <rPh sb="4" eb="5">
      <t>メイ</t>
    </rPh>
    <phoneticPr fontId="2"/>
  </si>
  <si>
    <t>サービスのURL</t>
  </si>
  <si>
    <t>サービス内容詳細</t>
  </si>
  <si>
    <t>契約会社が運営するサービスでフォントを利用</t>
    <rPh sb="0" eb="4">
      <t>ケイヤクガイシャ</t>
    </rPh>
    <rPh sb="5" eb="7">
      <t>ウンエイ</t>
    </rPh>
    <rPh sb="19" eb="21">
      <t>リヨウ</t>
    </rPh>
    <phoneticPr fontId="2"/>
  </si>
  <si>
    <t>契約会社が所有するサーバまたは契約するサーバを利用</t>
    <rPh sb="0" eb="4">
      <t>ケイヤクガイシャ</t>
    </rPh>
    <rPh sb="5" eb="7">
      <t>ショユウ</t>
    </rPh>
    <rPh sb="15" eb="17">
      <t>ケイヤク</t>
    </rPh>
    <rPh sb="23" eb="25">
      <t>リヨウ</t>
    </rPh>
    <phoneticPr fontId="2"/>
  </si>
  <si>
    <t>システム開発会社が所有するサーバまたは契約するサーバを利用</t>
    <rPh sb="4" eb="6">
      <t>カイハツ</t>
    </rPh>
    <rPh sb="6" eb="8">
      <t>ガイシャ</t>
    </rPh>
    <rPh sb="9" eb="11">
      <t>ショユウ</t>
    </rPh>
    <rPh sb="19" eb="21">
      <t>ケイヤク</t>
    </rPh>
    <rPh sb="27" eb="29">
      <t>リヨウ</t>
    </rPh>
    <phoneticPr fontId="2"/>
  </si>
  <si>
    <t>納品したフォントをWebフォントとして利用しない</t>
    <rPh sb="0" eb="2">
      <t>ノウヒン</t>
    </rPh>
    <rPh sb="19" eb="21">
      <t>リヨウ</t>
    </rPh>
    <phoneticPr fontId="2"/>
  </si>
  <si>
    <t>納品したフォントをアプリケーションへ組み込まない</t>
    <rPh sb="0" eb="2">
      <t>ノウヒン</t>
    </rPh>
    <rPh sb="18" eb="19">
      <t>ク</t>
    </rPh>
    <rPh sb="20" eb="21">
      <t>コ</t>
    </rPh>
    <phoneticPr fontId="2"/>
  </si>
  <si>
    <t>サーバ台数20以下で利用</t>
    <rPh sb="3" eb="5">
      <t>ダイスウ</t>
    </rPh>
    <rPh sb="7" eb="9">
      <t>イカ</t>
    </rPh>
    <rPh sb="10" eb="12">
      <t>リヨウ</t>
    </rPh>
    <phoneticPr fontId="2"/>
  </si>
  <si>
    <t>利用フォント名■区切り</t>
  </si>
  <si>
    <t>Ver</t>
    <phoneticPr fontId="1"/>
  </si>
  <si>
    <t>Ver更新日付</t>
    <rPh sb="3" eb="5">
      <t>コウシン</t>
    </rPh>
    <rPh sb="5" eb="6">
      <t>ヒ</t>
    </rPh>
    <rPh sb="6" eb="7">
      <t>ツ</t>
    </rPh>
    <phoneticPr fontId="1"/>
  </si>
  <si>
    <t>１年毎の契約更新</t>
  </si>
  <si>
    <t>日中韓</t>
    <rPh sb="0" eb="3">
      <t>ニッチュウカン</t>
    </rPh>
    <phoneticPr fontId="1"/>
  </si>
  <si>
    <t>欧文等</t>
    <rPh sb="0" eb="2">
      <t>オウブン</t>
    </rPh>
    <rPh sb="2" eb="3">
      <t>トウ</t>
    </rPh>
    <phoneticPr fontId="2"/>
  </si>
  <si>
    <t>フォント出力形態：紙への印刷</t>
    <rPh sb="4" eb="6">
      <t>シュツリョク</t>
    </rPh>
    <rPh sb="9" eb="10">
      <t>カミ</t>
    </rPh>
    <rPh sb="12" eb="14">
      <t>インサツ</t>
    </rPh>
    <phoneticPr fontId="2"/>
  </si>
  <si>
    <t>フォント出力形態：電子データに埋め込み</t>
    <rPh sb="4" eb="6">
      <t>シュツリョク</t>
    </rPh>
    <rPh sb="9" eb="11">
      <t>デンシ</t>
    </rPh>
    <rPh sb="15" eb="16">
      <t>ウ</t>
    </rPh>
    <rPh sb="17" eb="18">
      <t>コ</t>
    </rPh>
    <phoneticPr fontId="2"/>
  </si>
  <si>
    <t>フォント出力形態：画像に使用</t>
    <rPh sb="4" eb="6">
      <t>シュツリョク</t>
    </rPh>
    <rPh sb="9" eb="11">
      <t>ガゾウ</t>
    </rPh>
    <rPh sb="12" eb="14">
      <t>シヨウ</t>
    </rPh>
    <phoneticPr fontId="2"/>
  </si>
  <si>
    <t>フォント出力形態：その他</t>
    <rPh sb="4" eb="6">
      <t>シュツリョク</t>
    </rPh>
    <rPh sb="6" eb="8">
      <t>ケイタイ</t>
    </rPh>
    <rPh sb="11" eb="12">
      <t>タ</t>
    </rPh>
    <phoneticPr fontId="2"/>
  </si>
  <si>
    <t>お客様環境調査書</t>
    <rPh sb="1" eb="3">
      <t>キャクサマ</t>
    </rPh>
    <rPh sb="3" eb="8">
      <t>カンキョウチョウサショ</t>
    </rPh>
    <phoneticPr fontId="2"/>
  </si>
  <si>
    <t>利用フォント名（日本語／中国語／ハングル）</t>
    <rPh sb="8" eb="11">
      <t>ニホンゴ</t>
    </rPh>
    <rPh sb="12" eb="15">
      <t>チュウゴクゴ</t>
    </rPh>
    <phoneticPr fontId="2"/>
  </si>
  <si>
    <t>サーバアプリケーション用フォントライセンスにてご利用になりたいフォントを選択列のドロップボックスから✓を入れてください。</t>
  </si>
  <si>
    <t>選択</t>
    <rPh sb="0" eb="2">
      <t>センタク</t>
    </rPh>
    <phoneticPr fontId="2"/>
  </si>
  <si>
    <t>フォント番号</t>
    <rPh sb="4" eb="6">
      <t>バンゴウ</t>
    </rPh>
    <phoneticPr fontId="2"/>
  </si>
  <si>
    <t>フォント名</t>
    <rPh sb="4" eb="5">
      <t>メイ</t>
    </rPh>
    <phoneticPr fontId="2"/>
  </si>
  <si>
    <t>メーカー</t>
    <phoneticPr fontId="2"/>
  </si>
  <si>
    <t>言語</t>
    <rPh sb="0" eb="2">
      <t>ゲンゴ</t>
    </rPh>
    <phoneticPr fontId="2"/>
  </si>
  <si>
    <t>利用フォント名（ラテン文字／デーヴァナーガリー／アラビア文字／タイ文字）</t>
    <rPh sb="11" eb="13">
      <t>モジ</t>
    </rPh>
    <rPh sb="28" eb="30">
      <t>モジ</t>
    </rPh>
    <rPh sb="33" eb="35">
      <t>モジ</t>
    </rPh>
    <phoneticPr fontId="2"/>
  </si>
  <si>
    <t/>
  </si>
  <si>
    <t>60649</t>
  </si>
  <si>
    <t>A P-OTF リュウミン Pr6N L-KL</t>
  </si>
  <si>
    <t>モリサワ</t>
  </si>
  <si>
    <t>日本語</t>
  </si>
  <si>
    <t>60654</t>
  </si>
  <si>
    <t>A P-OTF リュウミン Pr6N R-KL</t>
  </si>
  <si>
    <t>60650</t>
  </si>
  <si>
    <t>A P-OTF リュウミン Pr6N M-KL</t>
  </si>
  <si>
    <t>60651</t>
  </si>
  <si>
    <t>A P-OTF リュウミン Pr6N B-KL</t>
  </si>
  <si>
    <t>60655</t>
  </si>
  <si>
    <t>A P-OTF リュウミン Pr6N EB-KL</t>
  </si>
  <si>
    <t>60652</t>
  </si>
  <si>
    <t>A P-OTF リュウミン Pr6N H-KL</t>
  </si>
  <si>
    <t>60656</t>
  </si>
  <si>
    <t>A P-OTF リュウミン Pr6N EH-KL</t>
  </si>
  <si>
    <t>60653</t>
  </si>
  <si>
    <t>A P-OTF リュウミン Pr6N U-KL</t>
  </si>
  <si>
    <t>60725</t>
  </si>
  <si>
    <t>A P-OTF リュウミンKS+ ProN L</t>
  </si>
  <si>
    <t>60726</t>
  </si>
  <si>
    <t>A P-OTF リュウミンKS+ ProN R</t>
  </si>
  <si>
    <t>60727</t>
  </si>
  <si>
    <t>A P-OTF リュウミンKS+ ProN M</t>
  </si>
  <si>
    <t>60728</t>
  </si>
  <si>
    <t>A P-OTF リュウミンKS+ ProN B</t>
  </si>
  <si>
    <t>60737</t>
  </si>
  <si>
    <t>A P-OTF リュウミンKS+ ProN EB</t>
  </si>
  <si>
    <t>60729</t>
  </si>
  <si>
    <t>A P-OTF リュウミンKS+ ProN H</t>
  </si>
  <si>
    <t>60738</t>
  </si>
  <si>
    <t>A P-OTF リュウミンKS+ ProN EH</t>
  </si>
  <si>
    <t>60730</t>
  </si>
  <si>
    <t>A P-OTF リュウミンKS+ ProN U</t>
  </si>
  <si>
    <t>60731</t>
  </si>
  <si>
    <t>A P-OTF リュウミンKO+ ProN L</t>
  </si>
  <si>
    <t>60732</t>
  </si>
  <si>
    <t>A P-OTF リュウミンKO+ ProN R</t>
  </si>
  <si>
    <t>60733</t>
  </si>
  <si>
    <t>A P-OTF リュウミンKO+ ProN M</t>
  </si>
  <si>
    <t>60734</t>
  </si>
  <si>
    <t>A P-OTF リュウミンKO+ ProN B</t>
  </si>
  <si>
    <t>60739</t>
  </si>
  <si>
    <t>A P-OTF リュウミンKO+ ProN EB</t>
  </si>
  <si>
    <t>60735</t>
  </si>
  <si>
    <t>A P-OTF リュウミンKO+ ProN H</t>
  </si>
  <si>
    <t>60740</t>
  </si>
  <si>
    <t>A P-OTF リュウミンKO+ ProN EH</t>
  </si>
  <si>
    <t>60736</t>
  </si>
  <si>
    <t>A P-OTF リュウミンKO+ ProN U</t>
  </si>
  <si>
    <t>60882</t>
  </si>
  <si>
    <t>A P-OTF 秀英3号+ ProN L</t>
  </si>
  <si>
    <t>60870</t>
  </si>
  <si>
    <t>A P-OTF 秀英3号+ ProN R</t>
  </si>
  <si>
    <t>60878</t>
  </si>
  <si>
    <t>A P-OTF 秀英3号+ ProN M</t>
  </si>
  <si>
    <t>60874</t>
  </si>
  <si>
    <t>A P-OTF 秀英3号+ ProN B</t>
  </si>
  <si>
    <t>60866</t>
  </si>
  <si>
    <t>A P-OTF 秀英3号+ ProN EB</t>
  </si>
  <si>
    <t>60864</t>
  </si>
  <si>
    <t>A P-OTF 秀英3号+ ProN H</t>
  </si>
  <si>
    <t>60869</t>
  </si>
  <si>
    <t>A P-OTF 秀英3号+ ProN EH</t>
  </si>
  <si>
    <t>60873</t>
  </si>
  <si>
    <t>A P-OTF 秀英3号+ ProN U</t>
  </si>
  <si>
    <t>60872</t>
  </si>
  <si>
    <t>A P-OTF 秀英5号+ ProN L</t>
  </si>
  <si>
    <t>60868</t>
  </si>
  <si>
    <t>A P-OTF 秀英5号+ ProN R</t>
  </si>
  <si>
    <t>60865</t>
  </si>
  <si>
    <t>A P-OTF 秀英5号+ ProN M</t>
  </si>
  <si>
    <t>60867</t>
  </si>
  <si>
    <t>A P-OTF 秀英5号+ ProN B</t>
  </si>
  <si>
    <t>60875</t>
  </si>
  <si>
    <t>A P-OTF 秀英5号+ ProN EB</t>
  </si>
  <si>
    <t>60881</t>
  </si>
  <si>
    <t>A P-OTF 秀英5号+ ProN H</t>
  </si>
  <si>
    <t>60877</t>
  </si>
  <si>
    <t>A P-OTF 秀英5号+ ProN EH</t>
  </si>
  <si>
    <t>60889</t>
  </si>
  <si>
    <t>A P-OTF 秀英5号+ ProN U</t>
  </si>
  <si>
    <t>60883</t>
  </si>
  <si>
    <t>A P-OTF アンチックAN+ ProN L</t>
  </si>
  <si>
    <t>60876</t>
  </si>
  <si>
    <t>A P-OTF アンチックAN+ ProN R</t>
  </si>
  <si>
    <t>60886</t>
  </si>
  <si>
    <t>A P-OTF アンチックAN+ ProN M</t>
  </si>
  <si>
    <t>60885</t>
  </si>
  <si>
    <t>A P-OTF アンチックAN+ ProN DB</t>
  </si>
  <si>
    <t>60888</t>
  </si>
  <si>
    <t>A P-OTF アンチックAN+ ProN B</t>
  </si>
  <si>
    <t>60871</t>
  </si>
  <si>
    <t>A P-OTF アンチックAN+ ProN H</t>
  </si>
  <si>
    <t>60884</t>
  </si>
  <si>
    <t>A P-OTF アンチックAN+ ProN U</t>
  </si>
  <si>
    <t>60861</t>
  </si>
  <si>
    <t>A P-OTF アンチックAN1+ ProN M</t>
  </si>
  <si>
    <t>60858</t>
  </si>
  <si>
    <t>A P-OTF アンチックAN2+ ProN B</t>
  </si>
  <si>
    <t>60859</t>
  </si>
  <si>
    <t>A P-OTF アンチックAN3+ ProN R</t>
  </si>
  <si>
    <t>60860</t>
  </si>
  <si>
    <t>A P-OTF アンチックAN4+ ProN B</t>
  </si>
  <si>
    <t>49000</t>
  </si>
  <si>
    <t>A P-OTF 黎ミン/黎ミンY10 Pr6N L</t>
  </si>
  <si>
    <t>49002</t>
  </si>
  <si>
    <t>A P-OTF 黎ミン/黎ミンY10/黎ミンY20 Pr6N R</t>
  </si>
  <si>
    <t>49005</t>
  </si>
  <si>
    <t>A P-OTF 黎ミン/黎ミンY10/黎ミンY20/黎ミンY30 Pr6N M</t>
  </si>
  <si>
    <t>49009</t>
  </si>
  <si>
    <t>A P-OTF 黎ミン/黎ミンY10/黎ミンY20/黎ミンY30/黎ミンY40 Pr6N B</t>
  </si>
  <si>
    <t>49014</t>
  </si>
  <si>
    <t>A P-OTF 黎ミン/黎ミンY10/黎ミンY20/黎ミンY30/黎ミンY40 Pr6N EB</t>
  </si>
  <si>
    <t>49019</t>
  </si>
  <si>
    <t>A P-OTF 黎ミン/黎ミンY10/黎ミンY20/黎ミンY30/黎ミンY40 Pr6N H</t>
  </si>
  <si>
    <t>49024</t>
  </si>
  <si>
    <t>A P-OTF 黎ミン/黎ミンY10/黎ミンY20/黎ミンY30/黎ミンY40 Pr6N EH</t>
  </si>
  <si>
    <t>49029</t>
  </si>
  <si>
    <t>A P-OTF 黎ミン/黎ミンY10/黎ミンY20/黎ミンY30/黎ミンY40 Pr6N U</t>
  </si>
  <si>
    <t>60658</t>
  </si>
  <si>
    <t>A P-OTF 太ミンA101 Pr6N M</t>
  </si>
  <si>
    <t>60679</t>
  </si>
  <si>
    <t>A P-OTF 見出ミンMA1 StdN B</t>
  </si>
  <si>
    <t>60661</t>
  </si>
  <si>
    <t>A P-OTF 見出ミンMA31 Pr6N EB</t>
  </si>
  <si>
    <t>48905</t>
  </si>
  <si>
    <t>A P-OTF 秀英明朝 Pr6N L</t>
  </si>
  <si>
    <t>48906</t>
  </si>
  <si>
    <t>A P-OTF 秀英明朝 Pr6N M</t>
  </si>
  <si>
    <t>48907</t>
  </si>
  <si>
    <t>A P-OTF 秀英明朝 Pr6N B</t>
  </si>
  <si>
    <t>42196</t>
  </si>
  <si>
    <t>A P-OTF 秀英にじみ明朝 StdN L</t>
  </si>
  <si>
    <t>60054</t>
  </si>
  <si>
    <t>A P-OTF 秀英四号かな+ StdN M</t>
  </si>
  <si>
    <t>60019</t>
  </si>
  <si>
    <t>A P-OTF 秀英にじみ四号 StdN M</t>
  </si>
  <si>
    <t>60776</t>
  </si>
  <si>
    <t>A P-OTF 秀英初号明朝 StdN H</t>
  </si>
  <si>
    <t>62987</t>
  </si>
  <si>
    <t>A P-OTF 秀英にじみ初号 StdN H</t>
  </si>
  <si>
    <t>60722</t>
  </si>
  <si>
    <t>A P-OTF 秀英初号明朝 撰 H</t>
  </si>
  <si>
    <t>62986</t>
  </si>
  <si>
    <t>A P-OTF 秀英にじみ初号 撰 H</t>
  </si>
  <si>
    <t>60132</t>
  </si>
  <si>
    <t>A P-OTF 秀英四号太かな+ StdN H</t>
  </si>
  <si>
    <t>60131</t>
  </si>
  <si>
    <t>A P-OTF 秀英にじみ四号太StdN H</t>
  </si>
  <si>
    <t>42192</t>
  </si>
  <si>
    <t>A P-OTF 秀英横太明朝 StdN M</t>
  </si>
  <si>
    <t>42193</t>
  </si>
  <si>
    <t>A P-OTF 秀英横太明朝 StdN B</t>
  </si>
  <si>
    <t>49034</t>
  </si>
  <si>
    <t>A P-OTF 秀英アンチック+StdN B</t>
  </si>
  <si>
    <t>49035</t>
  </si>
  <si>
    <t>A P-OTF 秀英にじみアンチStdN B</t>
  </si>
  <si>
    <t>60907</t>
  </si>
  <si>
    <t>A P-OTF 瓦明朝 ProN M</t>
  </si>
  <si>
    <t>60909</t>
  </si>
  <si>
    <t>A P-OTF 瓦明朝 ProN B</t>
  </si>
  <si>
    <t>60908</t>
  </si>
  <si>
    <t>A P-OTF 瓦明朝 ProN H</t>
  </si>
  <si>
    <t>60777</t>
  </si>
  <si>
    <t>A P-OTF 光朝 StdN H</t>
  </si>
  <si>
    <t>60915</t>
  </si>
  <si>
    <t>A P-OTF A1明朝 StdN R</t>
  </si>
  <si>
    <t>60916</t>
  </si>
  <si>
    <t>A P-OTF A1明朝 StdN M</t>
  </si>
  <si>
    <t>60917</t>
  </si>
  <si>
    <t>A P-OTF A1明朝 StdN B</t>
  </si>
  <si>
    <t>60910</t>
  </si>
  <si>
    <t>A P-OTF 欅明朝 Oldstyle Min2 R</t>
  </si>
  <si>
    <t>60911</t>
  </si>
  <si>
    <t>A P-OTF 欅明朝 Oldstyle Min2 B</t>
  </si>
  <si>
    <t>64710</t>
  </si>
  <si>
    <t>A P-OTF 欅見出明朝 Min2 B</t>
  </si>
  <si>
    <t>60115</t>
  </si>
  <si>
    <t>A P-OTF 霞青藍 Min2 L</t>
  </si>
  <si>
    <t>60116</t>
  </si>
  <si>
    <t>A P-OTF 霞青藍 Min2 R</t>
  </si>
  <si>
    <t>60117</t>
  </si>
  <si>
    <t>A P-OTF 霞青藍 Min2 M</t>
  </si>
  <si>
    <t>60118</t>
  </si>
  <si>
    <t>A P-OTF 霞青藍 Min2 B</t>
  </si>
  <si>
    <t>60111</t>
  </si>
  <si>
    <t>A P-OTF 霞白藤 Min2 L</t>
  </si>
  <si>
    <t>60112</t>
  </si>
  <si>
    <t>A P-OTF 霞白藤 Min2 R</t>
  </si>
  <si>
    <t>60113</t>
  </si>
  <si>
    <t>A P-OTF 霞白藤 Min2 M</t>
  </si>
  <si>
    <t>60114</t>
  </si>
  <si>
    <t>A P-OTF 霞白藤 Min2 B</t>
  </si>
  <si>
    <t>42197</t>
  </si>
  <si>
    <t>A P-OTF きざはし金陵 StdN M</t>
  </si>
  <si>
    <t>42198</t>
  </si>
  <si>
    <t>A P-OTF きざはし金陵 StdN B</t>
  </si>
  <si>
    <t>42205</t>
  </si>
  <si>
    <t>A P-OTF しまなみ StdN R</t>
  </si>
  <si>
    <t>49036</t>
  </si>
  <si>
    <t>A P-OTF 新ゴ Pr6N EL</t>
  </si>
  <si>
    <t>49037</t>
  </si>
  <si>
    <t>A P-OTF 新ゴ Pr6N L</t>
  </si>
  <si>
    <t>49038</t>
  </si>
  <si>
    <t>A P-OTF 新ゴ Pr6N R</t>
  </si>
  <si>
    <t>49039</t>
  </si>
  <si>
    <t>A P-OTF 新ゴ Pr6N M</t>
  </si>
  <si>
    <t>49040</t>
  </si>
  <si>
    <t>A P-OTF 新ゴ Pr6N DB</t>
  </si>
  <si>
    <t>49041</t>
  </si>
  <si>
    <t>A P-OTF 新ゴ Pr6N B</t>
  </si>
  <si>
    <t>49042</t>
  </si>
  <si>
    <t>A P-OTF 新ゴ Pr6N H</t>
  </si>
  <si>
    <t>49043</t>
  </si>
  <si>
    <t>A P-OTF 新ゴ Pr6N U</t>
  </si>
  <si>
    <t>60903</t>
  </si>
  <si>
    <t>A P-OTF ネオツデイKL+ ProN EL</t>
  </si>
  <si>
    <t>60901</t>
  </si>
  <si>
    <t>A P-OTF ネオツデイKL+ ProN L</t>
  </si>
  <si>
    <t>60899</t>
  </si>
  <si>
    <t>A P-OTF ネオツデイKL+ ProN R</t>
  </si>
  <si>
    <t>60900</t>
  </si>
  <si>
    <t>A P-OTF ネオツデイKL+ ProN M</t>
  </si>
  <si>
    <t>60904</t>
  </si>
  <si>
    <t>A P-OTF ネオツデイKL+ ProN DB</t>
  </si>
  <si>
    <t>60905</t>
  </si>
  <si>
    <t>A P-OTF ネオツデイKL+ ProN B</t>
  </si>
  <si>
    <t>60902</t>
  </si>
  <si>
    <t>A P-OTF ネオツデイKL+ ProN H</t>
  </si>
  <si>
    <t>60898</t>
  </si>
  <si>
    <t>A P-OTF ネオツデイKL+ ProN U</t>
  </si>
  <si>
    <t>60892</t>
  </si>
  <si>
    <t>A P-OTF ネオツデイKS+ ProN EL</t>
  </si>
  <si>
    <t>60895</t>
  </si>
  <si>
    <t>A P-OTF ネオツデイKS+ ProN L</t>
  </si>
  <si>
    <t>60896</t>
  </si>
  <si>
    <t>A P-OTF ネオツデイKS+ ProN R</t>
  </si>
  <si>
    <t>60893</t>
  </si>
  <si>
    <t>A P-OTF ネオツデイKS+ ProN M</t>
  </si>
  <si>
    <t>60894</t>
  </si>
  <si>
    <t>A P-OTF ネオツデイKS+ ProN DB</t>
  </si>
  <si>
    <t>60897</t>
  </si>
  <si>
    <t>A P-OTF ネオツデイKS+ ProN B</t>
  </si>
  <si>
    <t>60890</t>
  </si>
  <si>
    <t>A P-OTF ネオツデイKS+ ProN H</t>
  </si>
  <si>
    <t>60891</t>
  </si>
  <si>
    <t>A P-OTF ネオツデイKS+ ProN U</t>
  </si>
  <si>
    <t>60687</t>
  </si>
  <si>
    <t>A P-OTF ハッピーN+ ProN L</t>
  </si>
  <si>
    <t>60688</t>
  </si>
  <si>
    <t>A P-OTF ハッピーN+ ProN R</t>
  </si>
  <si>
    <t>60689</t>
  </si>
  <si>
    <t>A P-OTF ハッピーN+ ProN M</t>
  </si>
  <si>
    <t>60690</t>
  </si>
  <si>
    <t>A P-OTF ハッピーN+ ProN DB</t>
  </si>
  <si>
    <t>60691</t>
  </si>
  <si>
    <t>A P-OTF ハッピーN+ ProN B</t>
  </si>
  <si>
    <t>60692</t>
  </si>
  <si>
    <t>A P-OTF ハッピーN+ ProN H</t>
  </si>
  <si>
    <t>60693</t>
  </si>
  <si>
    <t>A P-OTF ハッピーN+ ProN U</t>
  </si>
  <si>
    <t>60808</t>
  </si>
  <si>
    <t>A P-OTF わんぱくゴN+ ProN L</t>
  </si>
  <si>
    <t>60811</t>
  </si>
  <si>
    <t>A P-OTF わんぱくゴN+ ProN R</t>
  </si>
  <si>
    <t>60814</t>
  </si>
  <si>
    <t>A P-OTF わんぱくゴN+ ProN M</t>
  </si>
  <si>
    <t>60809</t>
  </si>
  <si>
    <t>A P-OTF わんぱくゴN+ ProN DB</t>
  </si>
  <si>
    <t>60810</t>
  </si>
  <si>
    <t>A P-OTF わんぱくゴN+ ProN B</t>
  </si>
  <si>
    <t>60813</t>
  </si>
  <si>
    <t>A P-OTF わんぱくゴN+ ProN H</t>
  </si>
  <si>
    <t>60812</t>
  </si>
  <si>
    <t>A P-OTF わんぱくゴN+ ProN U</t>
  </si>
  <si>
    <t>60821</t>
  </si>
  <si>
    <t>A P-OTF タイプラボN+ ProN L</t>
  </si>
  <si>
    <t>60816</t>
  </si>
  <si>
    <t>A P-OTF タイプラボN+ ProN R</t>
  </si>
  <si>
    <t>60815</t>
  </si>
  <si>
    <t>A P-OTF タイプラボN+ ProN M</t>
  </si>
  <si>
    <t>60822</t>
  </si>
  <si>
    <t>A P-OTF タイプラボN+ ProN DB</t>
  </si>
  <si>
    <t>60823</t>
  </si>
  <si>
    <t>A P-OTF タイプラボN+ ProN B</t>
  </si>
  <si>
    <t>60817</t>
  </si>
  <si>
    <t>A P-OTF タイプラボN+ ProN H</t>
  </si>
  <si>
    <t>60834</t>
  </si>
  <si>
    <t>A P-OTF タイプラボN+ ProN U</t>
  </si>
  <si>
    <t>60824</t>
  </si>
  <si>
    <t>A P-OTF はせトッポ+ ProN L</t>
  </si>
  <si>
    <t>60820</t>
  </si>
  <si>
    <t>A P-OTF はせトッポ+ ProN R</t>
  </si>
  <si>
    <t>60843</t>
  </si>
  <si>
    <t>A P-OTF はせトッポ+ ProN M</t>
  </si>
  <si>
    <t>60826</t>
  </si>
  <si>
    <t>A P-OTF はせトッポ+ ProN DB</t>
  </si>
  <si>
    <t>60819</t>
  </si>
  <si>
    <t>A P-OTF はせトッポ+ ProN B</t>
  </si>
  <si>
    <t>60818</t>
  </si>
  <si>
    <t>A P-OTF はせトッポ+ ProN H</t>
  </si>
  <si>
    <t>60837</t>
  </si>
  <si>
    <t>A P-OTF はせトッポ+ ProN U</t>
  </si>
  <si>
    <t>60665</t>
  </si>
  <si>
    <t>A P-OTF ゴシックMB101 Pr6N L</t>
  </si>
  <si>
    <t>60666</t>
  </si>
  <si>
    <t>A P-OTF ゴシックMB101 Pr6N R</t>
  </si>
  <si>
    <t>60667</t>
  </si>
  <si>
    <t>A P-OTF ゴシックMB101 Pr6N M</t>
  </si>
  <si>
    <t>60668</t>
  </si>
  <si>
    <t>A P-OTF ゴシックMB101 Pr6N DB</t>
  </si>
  <si>
    <t>60662</t>
  </si>
  <si>
    <t>A P-OTF ゴシックMB101 Pr6N B</t>
  </si>
  <si>
    <t>60663</t>
  </si>
  <si>
    <t>A P-OTF ゴシックMB101 Pr6N H</t>
  </si>
  <si>
    <t>60664</t>
  </si>
  <si>
    <t>A P-OTF ゴシックMB101 Pr6N U</t>
  </si>
  <si>
    <t>60887</t>
  </si>
  <si>
    <t>A P-OTF ゴシックMB101KS+ProN L</t>
  </si>
  <si>
    <t>60880</t>
  </si>
  <si>
    <t>A P-OTF ゴシックMB101KS+ProN R</t>
  </si>
  <si>
    <t>60879</t>
  </si>
  <si>
    <t>A P-OTF ゴシックMB101KS+ProN M</t>
  </si>
  <si>
    <t>60829</t>
  </si>
  <si>
    <t>A P-OTF 墨東N+ ProN L</t>
  </si>
  <si>
    <t>60825</t>
  </si>
  <si>
    <t>A P-OTF 墨東N+ ProN R</t>
  </si>
  <si>
    <t>60831</t>
  </si>
  <si>
    <t>A P-OTF 墨東N+ ProN M</t>
  </si>
  <si>
    <t>60857</t>
  </si>
  <si>
    <t>A P-OTF 墨東N+ ProN DB</t>
  </si>
  <si>
    <t>60832</t>
  </si>
  <si>
    <t>A P-OTF 墨東N+ ProN B</t>
  </si>
  <si>
    <t>60827</t>
  </si>
  <si>
    <t>A P-OTF 墨東N+ ProN H</t>
  </si>
  <si>
    <t>60828</t>
  </si>
  <si>
    <t>A P-OTF 墨東N+ ProN U</t>
  </si>
  <si>
    <t>60835</t>
  </si>
  <si>
    <t>A P-OTF ゼンゴN+ ProN L</t>
  </si>
  <si>
    <t>60836</t>
  </si>
  <si>
    <t>A P-OTF ゼンゴN+ ProN R</t>
  </si>
  <si>
    <t>60838</t>
  </si>
  <si>
    <t>A P-OTF ゼンゴN+ ProN M</t>
  </si>
  <si>
    <t>60833</t>
  </si>
  <si>
    <t>A P-OTF ゼンゴN+ ProN DB</t>
  </si>
  <si>
    <t>60830</t>
  </si>
  <si>
    <t>A P-OTF ゼンゴN+ ProN B</t>
  </si>
  <si>
    <t>60842</t>
  </si>
  <si>
    <t>A P-OTF ゼンゴN+ ProN H</t>
  </si>
  <si>
    <t>60839</t>
  </si>
  <si>
    <t>A P-OTF ゼンゴN+ ProN U</t>
  </si>
  <si>
    <t>60071</t>
  </si>
  <si>
    <t>A P-OTF あおとゴシック StdN EL</t>
  </si>
  <si>
    <t>60072</t>
  </si>
  <si>
    <t>A P-OTF あおとゴシック StdN L</t>
  </si>
  <si>
    <t>60073</t>
  </si>
  <si>
    <t>A P-OTF あおとゴシック StdN R</t>
  </si>
  <si>
    <t>60074</t>
  </si>
  <si>
    <t>A P-OTF あおとゴシック StdN M</t>
  </si>
  <si>
    <t>60075</t>
  </si>
  <si>
    <t>A P-OTF あおとゴシック StdN DB</t>
  </si>
  <si>
    <t>60076</t>
  </si>
  <si>
    <t>A P-OTF あおとゴシック StdN B</t>
  </si>
  <si>
    <t>60077</t>
  </si>
  <si>
    <t>A P-OTF あおとゴシック StdN EB</t>
  </si>
  <si>
    <t>42199</t>
  </si>
  <si>
    <t>A P-OTF A1ゴシック StdN L</t>
  </si>
  <si>
    <t>42200</t>
  </si>
  <si>
    <t>A P-OTF A1ゴシック StdN R</t>
  </si>
  <si>
    <t>42201</t>
  </si>
  <si>
    <t>A P-OTF A1ゴシック StdN M</t>
  </si>
  <si>
    <t>42202</t>
  </si>
  <si>
    <t>A P-OTF A1ゴシック StdN B</t>
  </si>
  <si>
    <t>60657</t>
  </si>
  <si>
    <t>A P-OTF 中ゴシックBBB Pr6N R</t>
  </si>
  <si>
    <t>60659</t>
  </si>
  <si>
    <t>A P-OTF 太ゴB101 Pr6N M</t>
  </si>
  <si>
    <t>60676</t>
  </si>
  <si>
    <t>A P-OTF 見出ゴMB1 StdN DB</t>
  </si>
  <si>
    <t>60660</t>
  </si>
  <si>
    <t>A P-OTF 見出ゴMB31 Pr6N B</t>
  </si>
  <si>
    <t>40173</t>
  </si>
  <si>
    <t>A P-OTF 秀英角ゴシック金 StdN L</t>
  </si>
  <si>
    <t>40171</t>
  </si>
  <si>
    <t>A P-OTF 秀英角ゴシック金 StdN M</t>
  </si>
  <si>
    <t>40174</t>
  </si>
  <si>
    <t>A P-OTF 秀英角ゴシック金 StdN B</t>
  </si>
  <si>
    <t>40175</t>
  </si>
  <si>
    <t>A P-OTF 秀英角ゴシック銀 StdN L</t>
  </si>
  <si>
    <t>40172</t>
  </si>
  <si>
    <t>A P-OTF 秀英角ゴシック銀 StdN M</t>
  </si>
  <si>
    <t>40176</t>
  </si>
  <si>
    <t>A P-OTF 秀英角ゴシック銀 StdN B</t>
  </si>
  <si>
    <t>42209</t>
  </si>
  <si>
    <t>A P-OTF 秀英にじみ角ゴ金StdN B</t>
  </si>
  <si>
    <t>42210</t>
  </si>
  <si>
    <t>A P-OTF 秀英にじみ角ゴ銀StdN B</t>
  </si>
  <si>
    <t>65618</t>
  </si>
  <si>
    <t>A P-OTF 瓦ゴシック ProN M</t>
  </si>
  <si>
    <t>65619</t>
  </si>
  <si>
    <t>A P-OTF 瓦ゴシック ProN B</t>
  </si>
  <si>
    <t>65620</t>
  </si>
  <si>
    <t>A P-OTF 瓦ゴシック ProN H</t>
  </si>
  <si>
    <t>60912</t>
  </si>
  <si>
    <t>A P-OTF 欅角ゴ Oldstyle Min2 M</t>
  </si>
  <si>
    <t>60913</t>
  </si>
  <si>
    <t>A P-OTF 欅角ゴ Oldstyle Min2 B</t>
  </si>
  <si>
    <t>49044</t>
  </si>
  <si>
    <t>A P-OTF くれたけ銘石 StdN B</t>
  </si>
  <si>
    <t>60051</t>
  </si>
  <si>
    <t>A P-OTF じゅん ProN 101</t>
  </si>
  <si>
    <t>60078</t>
  </si>
  <si>
    <t>A P-OTF じゅん ProN 201</t>
  </si>
  <si>
    <t>60053</t>
  </si>
  <si>
    <t>A P-OTF じゅん ProN 34</t>
  </si>
  <si>
    <t>60052</t>
  </si>
  <si>
    <t>A P-OTF じゅん ProN 501</t>
  </si>
  <si>
    <t>49045</t>
  </si>
  <si>
    <t>A P-OTF 新丸ゴ Pr6N L</t>
  </si>
  <si>
    <t>49046</t>
  </si>
  <si>
    <t>A P-OTF 新丸ゴ Pr6N R</t>
  </si>
  <si>
    <t>49047</t>
  </si>
  <si>
    <t>A P-OTF 新丸ゴ Pr6N M</t>
  </si>
  <si>
    <t>49048</t>
  </si>
  <si>
    <t>A P-OTF 新丸ゴ Pr6N DB</t>
  </si>
  <si>
    <t>49049</t>
  </si>
  <si>
    <t>A P-OTF 新丸ゴ Pr6N B</t>
  </si>
  <si>
    <t>49050</t>
  </si>
  <si>
    <t>A P-OTF 新丸ゴ Pr6N H</t>
  </si>
  <si>
    <t>49051</t>
  </si>
  <si>
    <t>A P-OTF 新丸ゴ Pr6N U</t>
  </si>
  <si>
    <t>60694</t>
  </si>
  <si>
    <t>A P-OTF 丸ツデイ+ ProN L</t>
  </si>
  <si>
    <t>60695</t>
  </si>
  <si>
    <t>A P-OTF 丸ツデイ+ ProN R</t>
  </si>
  <si>
    <t>60696</t>
  </si>
  <si>
    <t>A P-OTF 丸ツデイ+ ProN M</t>
  </si>
  <si>
    <t>60697</t>
  </si>
  <si>
    <t>A P-OTF 丸ツデイ+ ProN DB</t>
  </si>
  <si>
    <t>60698</t>
  </si>
  <si>
    <t>A P-OTF 丸ツデイ+ ProN B</t>
  </si>
  <si>
    <t>60699</t>
  </si>
  <si>
    <t>A P-OTF 丸ツデイ+ ProN H</t>
  </si>
  <si>
    <t>60700</t>
  </si>
  <si>
    <t>A P-OTF 丸ツデイ+ ProN U</t>
  </si>
  <si>
    <t>60701</t>
  </si>
  <si>
    <t>A P-OTF 丸アンチック+ ProN L</t>
  </si>
  <si>
    <t>60702</t>
  </si>
  <si>
    <t>A P-OTF 丸アンチック+ ProN R</t>
  </si>
  <si>
    <t>60703</t>
  </si>
  <si>
    <t>A P-OTF 丸アンチック+ ProN M</t>
  </si>
  <si>
    <t>60704</t>
  </si>
  <si>
    <t>A P-OTF 丸アンチック+ ProN DB</t>
  </si>
  <si>
    <t>60705</t>
  </si>
  <si>
    <t>A P-OTF 丸アンチック+ ProN B</t>
  </si>
  <si>
    <t>60706</t>
  </si>
  <si>
    <t>A P-OTF 丸アンチック+ ProN H</t>
  </si>
  <si>
    <t>60707</t>
  </si>
  <si>
    <t>A P-OTF 丸アンチック+ ProN U</t>
  </si>
  <si>
    <t>60708</t>
  </si>
  <si>
    <t>A P-OTF カモレモン+ ProN L</t>
  </si>
  <si>
    <t>60709</t>
  </si>
  <si>
    <t>A P-OTF カモレモン+ ProN R</t>
  </si>
  <si>
    <t>60710</t>
  </si>
  <si>
    <t>A P-OTF カモレモン+ ProN M</t>
  </si>
  <si>
    <t>60711</t>
  </si>
  <si>
    <t>A P-OTF カモレモン+ ProN DB</t>
  </si>
  <si>
    <t>60712</t>
  </si>
  <si>
    <t>A P-OTF カモレモン+ ProN B</t>
  </si>
  <si>
    <t>60713</t>
  </si>
  <si>
    <t>A P-OTF カモレモン+ ProN H</t>
  </si>
  <si>
    <t>60714</t>
  </si>
  <si>
    <t>A P-OTF カモレモン+ ProN U</t>
  </si>
  <si>
    <t>60715</t>
  </si>
  <si>
    <t>A P-OTF カモライム+ ProN L</t>
  </si>
  <si>
    <t>60716</t>
  </si>
  <si>
    <t>A P-OTF カモライム+ ProN R</t>
  </si>
  <si>
    <t>60717</t>
  </si>
  <si>
    <t>A P-OTF カモライム+ ProN M</t>
  </si>
  <si>
    <t>60718</t>
  </si>
  <si>
    <t>A P-OTF カモライム+ ProN DB</t>
  </si>
  <si>
    <t>60719</t>
  </si>
  <si>
    <t>A P-OTF カモライム+ ProN B</t>
  </si>
  <si>
    <t>60720</t>
  </si>
  <si>
    <t>A P-OTF カモライム+ ProN H</t>
  </si>
  <si>
    <t>60721</t>
  </si>
  <si>
    <t>A P-OTF カモライム+ ProN U</t>
  </si>
  <si>
    <t>60855</t>
  </si>
  <si>
    <t>A P-OTF キャピーN+ ProN L</t>
  </si>
  <si>
    <t>60853</t>
  </si>
  <si>
    <t>A P-OTF キャピーN+ ProN R</t>
  </si>
  <si>
    <t>60841</t>
  </si>
  <si>
    <t>A P-OTF キャピーN+ ProN M</t>
  </si>
  <si>
    <t>60845</t>
  </si>
  <si>
    <t>A P-OTF キャピーN+ ProN DB</t>
  </si>
  <si>
    <t>60848</t>
  </si>
  <si>
    <t>A P-OTF キャピーN+ ProN B</t>
  </si>
  <si>
    <t>60854</t>
  </si>
  <si>
    <t>A P-OTF キャピーN+ ProN H</t>
  </si>
  <si>
    <t>60850</t>
  </si>
  <si>
    <t>A P-OTF キャピーN+ ProN U</t>
  </si>
  <si>
    <t>60856</t>
  </si>
  <si>
    <t>A P-OTF ららぽっぷ+ ProN L</t>
  </si>
  <si>
    <t>60846</t>
  </si>
  <si>
    <t>A P-OTF ららぽっぷ+ ProN R</t>
  </si>
  <si>
    <t>60847</t>
  </si>
  <si>
    <t>A P-OTF ららぽっぷ+ ProN M</t>
  </si>
  <si>
    <t>60849</t>
  </si>
  <si>
    <t>A P-OTF ららぽっぷ+ ProN DB</t>
  </si>
  <si>
    <t>60844</t>
  </si>
  <si>
    <t>A P-OTF ららぽっぷ+ ProN B</t>
  </si>
  <si>
    <t>60852</t>
  </si>
  <si>
    <t>A P-OTF ららぽっぷ+ ProN H</t>
  </si>
  <si>
    <t>60840</t>
  </si>
  <si>
    <t>A P-OTF ららぽっぷ+ ProN U</t>
  </si>
  <si>
    <t>60780</t>
  </si>
  <si>
    <t>A P-OTF ソフトゴシック StdN L</t>
  </si>
  <si>
    <t>60778</t>
  </si>
  <si>
    <t>A P-OTF ソフトゴシック StdN R</t>
  </si>
  <si>
    <t>60784</t>
  </si>
  <si>
    <t>A P-OTF ソフトゴシック StdN M</t>
  </si>
  <si>
    <t>60782</t>
  </si>
  <si>
    <t>A P-OTF ソフトゴシック StdN DB</t>
  </si>
  <si>
    <t>60779</t>
  </si>
  <si>
    <t>A P-OTF ソフトゴシック StdN B</t>
  </si>
  <si>
    <t>60781</t>
  </si>
  <si>
    <t>A P-OTF ソフトゴシック StdN H</t>
  </si>
  <si>
    <t>60783</t>
  </si>
  <si>
    <t>A P-OTF ソフトゴシック StdN U</t>
  </si>
  <si>
    <t>42194</t>
  </si>
  <si>
    <t>A P-OTF 秀英丸ゴシック StdN L</t>
  </si>
  <si>
    <t>42195</t>
  </si>
  <si>
    <t>A P-OTF 秀英丸ゴシック StdN B</t>
  </si>
  <si>
    <t>42208</t>
  </si>
  <si>
    <t>A P-OTF 秀英にじみ丸ゴ StdN B</t>
  </si>
  <si>
    <t>62997</t>
  </si>
  <si>
    <t>A P-OTF ニブシブ StdN M</t>
  </si>
  <si>
    <t>60034</t>
  </si>
  <si>
    <t>A P-OTF フォーク ProN R</t>
  </si>
  <si>
    <t>60043</t>
  </si>
  <si>
    <t>A P-OTF フォーク ProN M</t>
  </si>
  <si>
    <t>60044</t>
  </si>
  <si>
    <t>A P-OTF フォーク ProN B</t>
  </si>
  <si>
    <t>60045</t>
  </si>
  <si>
    <t>A P-OTF フォーク ProN H</t>
  </si>
  <si>
    <t>60050</t>
  </si>
  <si>
    <t>A P-OTF 丸フォーク ProN R</t>
  </si>
  <si>
    <t>60049</t>
  </si>
  <si>
    <t>A P-OTF 丸フォーク ProN M</t>
  </si>
  <si>
    <t>60048</t>
  </si>
  <si>
    <t>A P-OTF 丸フォーク ProN B</t>
  </si>
  <si>
    <t>60047</t>
  </si>
  <si>
    <t>A P-OTF 丸フォーク ProN H</t>
  </si>
  <si>
    <t>60787</t>
  </si>
  <si>
    <t>A P-OTF カクミン ProN R</t>
  </si>
  <si>
    <t>60786</t>
  </si>
  <si>
    <t>A P-OTF カクミン ProN M</t>
  </si>
  <si>
    <t>60788</t>
  </si>
  <si>
    <t>A P-OTF カクミン ProN B</t>
  </si>
  <si>
    <t>60789</t>
  </si>
  <si>
    <t>A P-OTF カクミン ProN H</t>
  </si>
  <si>
    <t>60137</t>
  </si>
  <si>
    <t>A P-OTF 翠流ネオロマン StdN U</t>
  </si>
  <si>
    <t>60136</t>
  </si>
  <si>
    <t>A P-OTF 翠流デコロマン StdN U</t>
  </si>
  <si>
    <t>65284</t>
  </si>
  <si>
    <t>A P-OTF グロウText Min2 R</t>
  </si>
  <si>
    <t>65285</t>
  </si>
  <si>
    <t>A P-OTF グロウText Min2 B</t>
  </si>
  <si>
    <t>65286</t>
  </si>
  <si>
    <t>A P-OTF グロウText Min2 H</t>
  </si>
  <si>
    <t>65281</t>
  </si>
  <si>
    <t>A P-OTF グロウText Min2 Cond R</t>
  </si>
  <si>
    <t>65282</t>
  </si>
  <si>
    <t>A P-OTF グロウText Min2 Cond B</t>
  </si>
  <si>
    <t>65283</t>
  </si>
  <si>
    <t>A P-OTF グロウText Min2 Cond H</t>
  </si>
  <si>
    <t>65279</t>
  </si>
  <si>
    <t>A P-OTF グロウDisp Min2 B</t>
  </si>
  <si>
    <t>65280</t>
  </si>
  <si>
    <t>A P-OTF グロウDisp Min2 H</t>
  </si>
  <si>
    <t>65277</t>
  </si>
  <si>
    <t>A P-OTF グロウDisp Min2 Cond B</t>
  </si>
  <si>
    <t>65278</t>
  </si>
  <si>
    <t>A P-OTF グロウDisp Min2 Cond H</t>
  </si>
  <si>
    <t>65276</t>
  </si>
  <si>
    <t>A P-OTF グロウBlack Min2 H</t>
  </si>
  <si>
    <t>60775</t>
  </si>
  <si>
    <t>A P-OTF 月下香 Min2 B</t>
  </si>
  <si>
    <t>60906</t>
  </si>
  <si>
    <t>A P-OTF 翠流きら星 Min2 M</t>
  </si>
  <si>
    <t>60807</t>
  </si>
  <si>
    <t>A P-OTF 美風 Min2 EL</t>
  </si>
  <si>
    <t>60001</t>
  </si>
  <si>
    <t>A P-OTF 解ミン 宙 StdN R</t>
  </si>
  <si>
    <t>60002</t>
  </si>
  <si>
    <t>A P-OTF 解ミン 宙 StdN M</t>
  </si>
  <si>
    <t>60003</t>
  </si>
  <si>
    <t>A P-OTF 解ミン 宙 StdN B</t>
  </si>
  <si>
    <t>60004</t>
  </si>
  <si>
    <t>A P-OTF 解ミン 宙 StdN H</t>
  </si>
  <si>
    <t>60005</t>
  </si>
  <si>
    <t>A P-OTF 解ミン 月 StdN R</t>
  </si>
  <si>
    <t>60006</t>
  </si>
  <si>
    <t>A P-OTF 解ミン 月 StdN M</t>
  </si>
  <si>
    <t>60007</t>
  </si>
  <si>
    <t>A P-OTF 解ミン 月 StdN B</t>
  </si>
  <si>
    <t>60008</t>
  </si>
  <si>
    <t>A P-OTF 解ミン 月 StdN H</t>
  </si>
  <si>
    <t>42176</t>
  </si>
  <si>
    <t>A P-OTF はせミン StdN R</t>
  </si>
  <si>
    <t>42177</t>
  </si>
  <si>
    <t>A P-OTF はせミン StdN M</t>
  </si>
  <si>
    <t>42178</t>
  </si>
  <si>
    <t>A P-OTF はせミン StdN B</t>
  </si>
  <si>
    <t>60791</t>
  </si>
  <si>
    <t>A P-OTF モアリア StdN R</t>
  </si>
  <si>
    <t>60790</t>
  </si>
  <si>
    <t>A P-OTF モアリア StdN B</t>
  </si>
  <si>
    <t>60741</t>
  </si>
  <si>
    <t>A P-OTF ほなみ+ ProN L</t>
  </si>
  <si>
    <t>60742</t>
  </si>
  <si>
    <t>A P-OTF ほなみ+ ProN R</t>
  </si>
  <si>
    <t>60743</t>
  </si>
  <si>
    <t>A P-OTF ほなみ+ ProN M</t>
  </si>
  <si>
    <t>60744</t>
  </si>
  <si>
    <t>A P-OTF ほなみ+ ProN B</t>
  </si>
  <si>
    <t>60745</t>
  </si>
  <si>
    <t>A P-OTF ほなみ+ ProN EB</t>
  </si>
  <si>
    <t>60746</t>
  </si>
  <si>
    <t>A P-OTF ほなみ+ ProN H</t>
  </si>
  <si>
    <t>60747</t>
  </si>
  <si>
    <t>A P-OTF ほなみ+ ProN EH</t>
  </si>
  <si>
    <t>60748</t>
  </si>
  <si>
    <t>A P-OTF ほなみ+ ProN U</t>
  </si>
  <si>
    <t>60093</t>
  </si>
  <si>
    <t>A P-OTF ココン Min2 B</t>
  </si>
  <si>
    <t>60096</t>
  </si>
  <si>
    <t>A P-OTF ちさき Min2 B</t>
  </si>
  <si>
    <t>60138</t>
  </si>
  <si>
    <t>A P-OTF 白妙 StdN L</t>
  </si>
  <si>
    <t>60139</t>
  </si>
  <si>
    <t>A P-OTF 白妙 StdN M</t>
  </si>
  <si>
    <t>60140</t>
  </si>
  <si>
    <t>A P-OTF 白妙 オールド StdN L</t>
  </si>
  <si>
    <t>60141</t>
  </si>
  <si>
    <t>A P-OTF 白妙 オールド StdN M</t>
  </si>
  <si>
    <t>60792</t>
  </si>
  <si>
    <t>A P-OTF シネマレター StdN L</t>
  </si>
  <si>
    <t>60682</t>
  </si>
  <si>
    <t>A P-OTF トーキング StdN R</t>
  </si>
  <si>
    <t>62951</t>
  </si>
  <si>
    <t>A P-OTF 翠流くゆりペン StdN DB</t>
  </si>
  <si>
    <t>49052</t>
  </si>
  <si>
    <t>A P-OTF ぺんぱる StdN M</t>
  </si>
  <si>
    <t>60130</t>
  </si>
  <si>
    <t>A P-OTF くろまめ StdN R</t>
  </si>
  <si>
    <t>60046</t>
  </si>
  <si>
    <t>A P-OTF タカハンド StdN L</t>
  </si>
  <si>
    <t>60055</t>
  </si>
  <si>
    <t>A P-OTF タカハンド StdN M</t>
  </si>
  <si>
    <t>60056</t>
  </si>
  <si>
    <t>A P-OTF タカハンド StdN DB</t>
  </si>
  <si>
    <t>60057</t>
  </si>
  <si>
    <t>A P-OTF タカハンド StdN B</t>
  </si>
  <si>
    <t>60058</t>
  </si>
  <si>
    <t>A P-OTF タカハンド StdN H</t>
  </si>
  <si>
    <t>60972</t>
  </si>
  <si>
    <t>A P-OTF タカリズム Min R</t>
  </si>
  <si>
    <t>60973</t>
  </si>
  <si>
    <t>A P-OTF タカリズム Min M</t>
  </si>
  <si>
    <t>60974</t>
  </si>
  <si>
    <t>A P-OTF タカリズム Min DB</t>
  </si>
  <si>
    <t>60975</t>
  </si>
  <si>
    <t>A P-OTF タカポッキ Min R</t>
  </si>
  <si>
    <t>60976</t>
  </si>
  <si>
    <t>A P-OTF タカモダン Min M</t>
  </si>
  <si>
    <t>60095</t>
  </si>
  <si>
    <t>A P-OTF タカ風太 Min2 B</t>
  </si>
  <si>
    <t>60863</t>
  </si>
  <si>
    <t>A P-OTF 翠流ゆゆポップ StdN B</t>
  </si>
  <si>
    <t>60797</t>
  </si>
  <si>
    <t>A P-OTF 明石 StdN L</t>
  </si>
  <si>
    <t>60802</t>
  </si>
  <si>
    <t>A P-OTF 徐明 StdN L</t>
  </si>
  <si>
    <t>42206</t>
  </si>
  <si>
    <t>A P-OTF かもめ龍爪 StdN M</t>
  </si>
  <si>
    <t>60018</t>
  </si>
  <si>
    <t>A P-OTF げんろく志安 StdN M</t>
  </si>
  <si>
    <t>42203</t>
  </si>
  <si>
    <t>A P-OTF みちくさ StdN R</t>
  </si>
  <si>
    <t>60798</t>
  </si>
  <si>
    <t>A P-OTF 那欽 StdN R</t>
  </si>
  <si>
    <t>60678</t>
  </si>
  <si>
    <t>A P-OTF 武蔵野 StdN R</t>
  </si>
  <si>
    <t>60724</t>
  </si>
  <si>
    <t>A P-OTF 武蔵野草かな+ StdN R</t>
  </si>
  <si>
    <t>60799</t>
  </si>
  <si>
    <t>A P-OTF くもやじ StdN R</t>
  </si>
  <si>
    <t>60677</t>
  </si>
  <si>
    <t>A P-OTF プリティー桃 StdN B</t>
  </si>
  <si>
    <t>60971</t>
  </si>
  <si>
    <t>A P-OTF トンネル Min 細線</t>
  </si>
  <si>
    <t>60970</t>
  </si>
  <si>
    <t>A P-OTF トンネル Min 太線</t>
  </si>
  <si>
    <t>65291</t>
  </si>
  <si>
    <t>A P-OTF 満福丸 Min2 U</t>
  </si>
  <si>
    <t>60862</t>
  </si>
  <si>
    <t>A P-OTF ボルクロイド Min2 U</t>
  </si>
  <si>
    <t>62953</t>
  </si>
  <si>
    <t>A P-OTF 虹蛸天国 Min2 H</t>
  </si>
  <si>
    <t>60129</t>
  </si>
  <si>
    <t>A P-OTF イカヅチ StdN B</t>
  </si>
  <si>
    <t>60800</t>
  </si>
  <si>
    <t>A P-OTF ハルクラフト StdN H</t>
  </si>
  <si>
    <t>60794</t>
  </si>
  <si>
    <t>A P-OTF 竹 StdN L</t>
  </si>
  <si>
    <t>60796</t>
  </si>
  <si>
    <t>A P-OTF 竹 StdN M</t>
  </si>
  <si>
    <t>60795</t>
  </si>
  <si>
    <t>A P-OTF 竹 StdN B</t>
  </si>
  <si>
    <t>60793</t>
  </si>
  <si>
    <t>A P-OTF 竹 StdN H</t>
  </si>
  <si>
    <t>60133</t>
  </si>
  <si>
    <t>A P-OTF 翠流アトラス StdN R</t>
  </si>
  <si>
    <t>60134</t>
  </si>
  <si>
    <t>A P-OTF 翠流アトラス StdN M</t>
  </si>
  <si>
    <t>60135</t>
  </si>
  <si>
    <t>A P-OTF 翠流アトラス StdN B</t>
  </si>
  <si>
    <t>60105</t>
  </si>
  <si>
    <t>A P-OTF ラピスエッジ Min2 L</t>
  </si>
  <si>
    <t>60106</t>
  </si>
  <si>
    <t>A P-OTF ラピスエッジ Min2 M</t>
  </si>
  <si>
    <t>60107</t>
  </si>
  <si>
    <t>A P-OTF ラピスエッジ Min2 B</t>
  </si>
  <si>
    <t>60108</t>
  </si>
  <si>
    <t>A P-OTF ラピスメルト Min2 L</t>
  </si>
  <si>
    <t>60109</t>
  </si>
  <si>
    <t>A P-OTF ラピスメルト Min2 M</t>
  </si>
  <si>
    <t>60110</t>
  </si>
  <si>
    <t>A P-OTF ラピスメルト Min2 B</t>
  </si>
  <si>
    <t>60803</t>
  </si>
  <si>
    <t>A P-OTF アルデオ Min2 H</t>
  </si>
  <si>
    <t>60801</t>
  </si>
  <si>
    <t>A P-OTF はるひ学園 StdN L</t>
  </si>
  <si>
    <t>60681</t>
  </si>
  <si>
    <t>A P-OTF すずむし StdN M</t>
  </si>
  <si>
    <t>60101</t>
  </si>
  <si>
    <t>A P-OTF ぽってり Min2 L</t>
  </si>
  <si>
    <t>60102</t>
  </si>
  <si>
    <t>A P-OTF ぽってり Min2 R</t>
  </si>
  <si>
    <t>60103</t>
  </si>
  <si>
    <t>A P-OTF ぽってり Min2 M</t>
  </si>
  <si>
    <t>60104</t>
  </si>
  <si>
    <t>A P-OTF ぽってり Min2 B</t>
  </si>
  <si>
    <t>64711</t>
  </si>
  <si>
    <t>A P-OTF はるかぜ Min2 B</t>
  </si>
  <si>
    <t>60804</t>
  </si>
  <si>
    <t>A P-OTF つぶてん Min2 H</t>
  </si>
  <si>
    <t>60750</t>
  </si>
  <si>
    <t>A P-OTF プフ ソワレ Min2 B</t>
  </si>
  <si>
    <t>60749</t>
  </si>
  <si>
    <t>A P-OTF プフ サワー Min2 B</t>
  </si>
  <si>
    <t>60099</t>
  </si>
  <si>
    <t>A P-OTF プフ ホリデー Min2 R</t>
  </si>
  <si>
    <t>60098</t>
  </si>
  <si>
    <t>A P-OTF プフ ポッケ Min2 M</t>
  </si>
  <si>
    <t>60100</t>
  </si>
  <si>
    <t>A P-OTF プフ マーチ Min2 DB</t>
  </si>
  <si>
    <t>60097</t>
  </si>
  <si>
    <t>A P-OTF プフ ピクニック Min2 H</t>
  </si>
  <si>
    <t>65632</t>
  </si>
  <si>
    <t>A P-OTF プフ ワンダー Min2 H</t>
  </si>
  <si>
    <t>42180</t>
  </si>
  <si>
    <t>A P-OTF うたよみ StdN M</t>
  </si>
  <si>
    <t>42179</t>
  </si>
  <si>
    <t>A P-OTF はせ筆 StdN R</t>
  </si>
  <si>
    <t>42204</t>
  </si>
  <si>
    <t>A P-OTF 黒曜 StdN H</t>
  </si>
  <si>
    <t>65373</t>
  </si>
  <si>
    <t>A P-OTF たらふく Min2 H</t>
  </si>
  <si>
    <t>62985</t>
  </si>
  <si>
    <t>A P-OTF 汐舟 Min2 H</t>
  </si>
  <si>
    <t>62962</t>
  </si>
  <si>
    <t>A P-OTF 辻風 Min2 H</t>
  </si>
  <si>
    <t>40177</t>
  </si>
  <si>
    <t>A P-OTF 剣閃 StdN B</t>
  </si>
  <si>
    <t>60000</t>
  </si>
  <si>
    <t>A P-OTF 澄月 Min2 R</t>
  </si>
  <si>
    <t>65631</t>
  </si>
  <si>
    <t>A P-OTF 朝比奈 Min2 DB</t>
  </si>
  <si>
    <t>62952</t>
  </si>
  <si>
    <t>A P-OTF 花氷 Min2 M</t>
  </si>
  <si>
    <t>40178</t>
  </si>
  <si>
    <t>A P-OTF 小琴京かな StdN R</t>
  </si>
  <si>
    <t>40179</t>
  </si>
  <si>
    <t>A P-OTF 小琴遊かな StdN R</t>
  </si>
  <si>
    <t>60977</t>
  </si>
  <si>
    <t>A P-OTF 新ゴ Min シャドウ</t>
  </si>
  <si>
    <t>60978</t>
  </si>
  <si>
    <t>A P-OTF 新ゴ Min エンボス</t>
  </si>
  <si>
    <t>60979</t>
  </si>
  <si>
    <t>A P-OTF 新ゴ Min ライン</t>
  </si>
  <si>
    <t>60980</t>
  </si>
  <si>
    <t>A P-OTF 新ゴ Min 太ライン</t>
  </si>
  <si>
    <t>60981</t>
  </si>
  <si>
    <t>A P-OTF 新丸ゴ Min シャドウ</t>
  </si>
  <si>
    <t>60982</t>
  </si>
  <si>
    <t>A P-OTF 新丸ゴ Min エンボス</t>
  </si>
  <si>
    <t>60983</t>
  </si>
  <si>
    <t>A P-OTF 新丸ゴ Min ライン</t>
  </si>
  <si>
    <t>60984</t>
  </si>
  <si>
    <t>A P-OTF 新丸ゴ Min 太ライン</t>
  </si>
  <si>
    <t>60723</t>
  </si>
  <si>
    <t>A P-OTF 正楷書CB1 Pr5N R</t>
  </si>
  <si>
    <t>60669</t>
  </si>
  <si>
    <t>A P-OTF 新正楷書CBSK1 Pr5N R</t>
  </si>
  <si>
    <t>60672</t>
  </si>
  <si>
    <t>A P-OTF 欧体楷書 StdN L</t>
  </si>
  <si>
    <t>60851</t>
  </si>
  <si>
    <t>A P-OTF 欧体藤かな+ StdN L</t>
  </si>
  <si>
    <t>60686</t>
  </si>
  <si>
    <t>A P-OTF 楷書MCBK1 ProN B</t>
  </si>
  <si>
    <t>42207</t>
  </si>
  <si>
    <t>A P-OTF さくらぎ蛍雪 StdN M</t>
  </si>
  <si>
    <t>60683</t>
  </si>
  <si>
    <t>A P-OTF 教科書ICA ProN L</t>
  </si>
  <si>
    <t>60684</t>
  </si>
  <si>
    <t>A P-OTF 教科書ICA ProN R</t>
  </si>
  <si>
    <t>60685</t>
  </si>
  <si>
    <t>A P-OTF 教科書ICA ProN M</t>
  </si>
  <si>
    <t>65548</t>
  </si>
  <si>
    <t>A P-OTF 翠流魏碑 StdN M</t>
  </si>
  <si>
    <t>65549</t>
  </si>
  <si>
    <t>A P-OTF 翠流魏碑 StdN B</t>
  </si>
  <si>
    <t>60674</t>
  </si>
  <si>
    <t>A P-OTF 角新行書 StdN L</t>
  </si>
  <si>
    <t>60675</t>
  </si>
  <si>
    <t>A P-OTF 角新行書 StdN M</t>
  </si>
  <si>
    <t>42181</t>
  </si>
  <si>
    <t>A P-OTF 錦麗行書 StdN Reg</t>
  </si>
  <si>
    <t>60680</t>
  </si>
  <si>
    <t>A P-OTF 隷書E1 StdN R</t>
  </si>
  <si>
    <t>60673</t>
  </si>
  <si>
    <t>A P-OTF 隷書101 StdN M</t>
  </si>
  <si>
    <t>60671</t>
  </si>
  <si>
    <t>A P-OTF 陸隷 StdN R</t>
  </si>
  <si>
    <t>60670</t>
  </si>
  <si>
    <t>A P-OTF 勘亭流 StdN U</t>
  </si>
  <si>
    <t>60785</t>
  </si>
  <si>
    <t>A P-OTF ひげ文字 StdN U</t>
  </si>
  <si>
    <t>18307</t>
  </si>
  <si>
    <t>U-OTF エムニュースエム Upr L</t>
  </si>
  <si>
    <t>18308</t>
  </si>
  <si>
    <t>U-OTF エムニュースジー Upr L</t>
  </si>
  <si>
    <t>60059</t>
  </si>
  <si>
    <t>A P-OTF 毎日新聞明朝 ProN L</t>
  </si>
  <si>
    <t>60060</t>
  </si>
  <si>
    <t>A P-OTF 毎日新聞ゴシック ProN L</t>
  </si>
  <si>
    <t>60918</t>
  </si>
  <si>
    <t>A P-OTF UD黎ミン Pr6N L</t>
  </si>
  <si>
    <t>60919</t>
  </si>
  <si>
    <t>A P-OTF UD黎ミン Pr6N R</t>
  </si>
  <si>
    <t>60920</t>
  </si>
  <si>
    <t>A P-OTF UD黎ミン Pr6N M</t>
  </si>
  <si>
    <t>60921</t>
  </si>
  <si>
    <t>A P-OTF UD黎ミン Pr6N B</t>
  </si>
  <si>
    <t>60922</t>
  </si>
  <si>
    <t>A P-OTF UD黎ミン Pr6N EB</t>
  </si>
  <si>
    <t>60923</t>
  </si>
  <si>
    <t>A P-OTF UD黎ミン Pr6N H</t>
  </si>
  <si>
    <t>48665</t>
  </si>
  <si>
    <t>A P-OTF UD新ゴ Pr6N EL</t>
  </si>
  <si>
    <t>48666</t>
  </si>
  <si>
    <t>A P-OTF UD新ゴ Pr6N L</t>
  </si>
  <si>
    <t>48667</t>
  </si>
  <si>
    <t>A P-OTF UD新ゴ Pr6N R</t>
  </si>
  <si>
    <t>48668</t>
  </si>
  <si>
    <t>A P-OTF UD新ゴ Pr6N M</t>
  </si>
  <si>
    <t>48669</t>
  </si>
  <si>
    <t>A P-OTF UD新ゴ Pr6N DB</t>
  </si>
  <si>
    <t>48670</t>
  </si>
  <si>
    <t>A P-OTF UD新ゴ Pr6N B</t>
  </si>
  <si>
    <t>48671</t>
  </si>
  <si>
    <t>A P-OTF UD新ゴ Pr6N H</t>
  </si>
  <si>
    <t>48672</t>
  </si>
  <si>
    <t>A P-OTF UD新ゴ Pr6N U</t>
  </si>
  <si>
    <t>48673</t>
  </si>
  <si>
    <t>A P-OTF UD新ゴNT Pr6N EL</t>
  </si>
  <si>
    <t>48674</t>
  </si>
  <si>
    <t>A P-OTF UD新ゴNT Pr6N L</t>
  </si>
  <si>
    <t>48675</t>
  </si>
  <si>
    <t>A P-OTF UD新ゴNT Pr6N R</t>
  </si>
  <si>
    <t>48676</t>
  </si>
  <si>
    <t>A P-OTF UD新ゴNT Pr6N M</t>
  </si>
  <si>
    <t>48677</t>
  </si>
  <si>
    <t>A P-OTF UD新ゴNT Pr6N DB</t>
  </si>
  <si>
    <t>48678</t>
  </si>
  <si>
    <t>A P-OTF UD新ゴNT Pr6N B</t>
  </si>
  <si>
    <t>48679</t>
  </si>
  <si>
    <t>A P-OTF UD新ゴNT Pr6N H</t>
  </si>
  <si>
    <t>48680</t>
  </si>
  <si>
    <t>A P-OTF UD新ゴNT Pr6N U</t>
  </si>
  <si>
    <t>60924</t>
  </si>
  <si>
    <t>A P-OTF UD新丸ゴ Pr6N L</t>
  </si>
  <si>
    <t>60925</t>
  </si>
  <si>
    <t>A P-OTF UD新丸ゴ Pr6N R</t>
  </si>
  <si>
    <t>60926</t>
  </si>
  <si>
    <t>A P-OTF UD新丸ゴ Pr6N M</t>
  </si>
  <si>
    <t>60927</t>
  </si>
  <si>
    <t>A P-OTF UD新丸ゴ Pr6N DB</t>
  </si>
  <si>
    <t>60928</t>
  </si>
  <si>
    <t>A P-OTF UD新丸ゴ Pr6N B</t>
  </si>
  <si>
    <t>60929</t>
  </si>
  <si>
    <t>A P-OTF UD新丸ゴ Pr6N H</t>
  </si>
  <si>
    <t>60962</t>
  </si>
  <si>
    <t>A P-OTF UD新ゴコンデ90 Pr6N EL</t>
  </si>
  <si>
    <t>60963</t>
  </si>
  <si>
    <t>A P-OTF UD新ゴコンデ90 Pr6N L</t>
  </si>
  <si>
    <t>60964</t>
  </si>
  <si>
    <t>A P-OTF UD新ゴコンデ90 Pr6N R</t>
  </si>
  <si>
    <t>60965</t>
  </si>
  <si>
    <t>A P-OTF UD新ゴコンデ90 Pr6N M</t>
  </si>
  <si>
    <t>60966</t>
  </si>
  <si>
    <t>A P-OTF UD新ゴコンデ90 Pr6N DB</t>
  </si>
  <si>
    <t>60967</t>
  </si>
  <si>
    <t>A P-OTF UD新ゴコンデ90 Pr6N B</t>
  </si>
  <si>
    <t>60968</t>
  </si>
  <si>
    <t>A P-OTF UD新ゴコンデ90 Pr6N H</t>
  </si>
  <si>
    <t>60969</t>
  </si>
  <si>
    <t>A P-OTF UD新ゴコンデ90 Pr6N U</t>
  </si>
  <si>
    <t>60954</t>
  </si>
  <si>
    <t>A P-OTF UD新ゴコンデ80 Pr6N EL</t>
  </si>
  <si>
    <t>60955</t>
  </si>
  <si>
    <t>A P-OTF UD新ゴコンデ80 Pr6N L</t>
  </si>
  <si>
    <t>60956</t>
  </si>
  <si>
    <t>A P-OTF UD新ゴコンデ80 Pr6N R</t>
  </si>
  <si>
    <t>60957</t>
  </si>
  <si>
    <t>A P-OTF UD新ゴコンデ80 Pr6N M</t>
  </si>
  <si>
    <t>60958</t>
  </si>
  <si>
    <t>A P-OTF UD新ゴコンデ80 Pr6N DB</t>
  </si>
  <si>
    <t>60959</t>
  </si>
  <si>
    <t>A P-OTF UD新ゴコンデ80 Pr6N B</t>
  </si>
  <si>
    <t>60960</t>
  </si>
  <si>
    <t>A P-OTF UD新ゴコンデ80 Pr6N H</t>
  </si>
  <si>
    <t>60961</t>
  </si>
  <si>
    <t>A P-OTF UD新ゴコンデ80 Pr6N U</t>
  </si>
  <si>
    <t>60946</t>
  </si>
  <si>
    <t>A P-OTF UD新ゴコンデ70 Pr6N EL</t>
  </si>
  <si>
    <t>60947</t>
  </si>
  <si>
    <t>A P-OTF UD新ゴコンデ70 Pr6N L</t>
  </si>
  <si>
    <t>60948</t>
  </si>
  <si>
    <t>A P-OTF UD新ゴコンデ70 Pr6N R</t>
  </si>
  <si>
    <t>60949</t>
  </si>
  <si>
    <t>A P-OTF UD新ゴコンデ70 Pr6N M</t>
  </si>
  <si>
    <t>60950</t>
  </si>
  <si>
    <t>A P-OTF UD新ゴコンデ70 Pr6N DB</t>
  </si>
  <si>
    <t>60951</t>
  </si>
  <si>
    <t>A P-OTF UD新ゴコンデ70 Pr6N B</t>
  </si>
  <si>
    <t>60952</t>
  </si>
  <si>
    <t>A P-OTF UD新ゴコンデ70 Pr6N H</t>
  </si>
  <si>
    <t>60953</t>
  </si>
  <si>
    <t>A P-OTF UD新ゴコンデ70 Pr6N U</t>
  </si>
  <si>
    <t>60938</t>
  </si>
  <si>
    <t>A P-OTF UD新ゴコンデ60 Pr6N EL</t>
  </si>
  <si>
    <t>60939</t>
  </si>
  <si>
    <t>A P-OTF UD新ゴコンデ60 Pr6N L</t>
  </si>
  <si>
    <t>60940</t>
  </si>
  <si>
    <t>A P-OTF UD新ゴコンデ60 Pr6N R</t>
  </si>
  <si>
    <t>60941</t>
  </si>
  <si>
    <t>A P-OTF UD新ゴコンデ60 Pr6N M</t>
  </si>
  <si>
    <t>60942</t>
  </si>
  <si>
    <t>A P-OTF UD新ゴコンデ60 Pr6N DB</t>
  </si>
  <si>
    <t>60943</t>
  </si>
  <si>
    <t>A P-OTF UD新ゴコンデ60 Pr6N B</t>
  </si>
  <si>
    <t>60944</t>
  </si>
  <si>
    <t>A P-OTF UD新ゴコンデ60 Pr6N H</t>
  </si>
  <si>
    <t>60945</t>
  </si>
  <si>
    <t>A P-OTF UD新ゴコンデ60 Pr6N U</t>
  </si>
  <si>
    <t>60930</t>
  </si>
  <si>
    <t>A P-OTF UD新ゴコンデ50 Pr6N EL</t>
  </si>
  <si>
    <t>60931</t>
  </si>
  <si>
    <t>A P-OTF UD新ゴコンデ50 Pr6N L</t>
  </si>
  <si>
    <t>60932</t>
  </si>
  <si>
    <t>A P-OTF UD新ゴコンデ50 Pr6N R</t>
  </si>
  <si>
    <t>60933</t>
  </si>
  <si>
    <t>A P-OTF UD新ゴコンデ50 Pr6N M</t>
  </si>
  <si>
    <t>60934</t>
  </si>
  <si>
    <t>A P-OTF UD新ゴコンデ50 Pr6N DB</t>
  </si>
  <si>
    <t>60935</t>
  </si>
  <si>
    <t>A P-OTF UD新ゴコンデ50 Pr6N B</t>
  </si>
  <si>
    <t>60936</t>
  </si>
  <si>
    <t>A P-OTF UD新ゴコンデ50 Pr6N H</t>
  </si>
  <si>
    <t>60937</t>
  </si>
  <si>
    <t>A P-OTF UD新ゴコンデ50 Pr6N U</t>
  </si>
  <si>
    <t>11861</t>
  </si>
  <si>
    <t>G-OTF 常改リュウミン ProN L-KL</t>
  </si>
  <si>
    <t>11862</t>
  </si>
  <si>
    <t>G-OTF 常改リュウミン ProN R-KL</t>
  </si>
  <si>
    <t>11863</t>
  </si>
  <si>
    <t>G-OTF 常改リュウミン ProN M-KL</t>
  </si>
  <si>
    <t>11864</t>
  </si>
  <si>
    <t>G-OTF 常改リュウミン ProN B-KL</t>
  </si>
  <si>
    <t>11865</t>
  </si>
  <si>
    <t>G-OTF 常改新ゴ ProN L</t>
  </si>
  <si>
    <t>11866</t>
  </si>
  <si>
    <t>G-OTF 常改新ゴ ProN R</t>
  </si>
  <si>
    <t>11867</t>
  </si>
  <si>
    <t>G-OTF 常改新ゴ ProN M</t>
  </si>
  <si>
    <t>11868</t>
  </si>
  <si>
    <t>G-OTF 常改新ゴ ProN DB</t>
  </si>
  <si>
    <t>11869</t>
  </si>
  <si>
    <t>G-OTF 常改新ゴ ProN B</t>
  </si>
  <si>
    <t>11870</t>
  </si>
  <si>
    <t>G-OTF 常改中ゴシックBBB ProN M</t>
  </si>
  <si>
    <t>11871</t>
  </si>
  <si>
    <t>G-OTF 常改太ゴB101 ProN Bold</t>
  </si>
  <si>
    <t>11872</t>
  </si>
  <si>
    <t>G-OTF 常改じゅん ProN 34</t>
  </si>
  <si>
    <t>11873</t>
  </si>
  <si>
    <t>G-OTF 常改じゅん ProN 501</t>
  </si>
  <si>
    <t>11877</t>
  </si>
  <si>
    <t>G-OTF 常改新丸ゴ ProN L</t>
  </si>
  <si>
    <t>11878</t>
  </si>
  <si>
    <t>G-OTF 常改新丸ゴ ProN R</t>
  </si>
  <si>
    <t>11879</t>
  </si>
  <si>
    <t>G-OTF 常改新丸ゴ ProN M</t>
  </si>
  <si>
    <t>11880</t>
  </si>
  <si>
    <t>G-OTF 常改新丸ゴ ProN DB</t>
  </si>
  <si>
    <t>11881</t>
  </si>
  <si>
    <t>G-OTF 常改新丸ゴ ProN B</t>
  </si>
  <si>
    <t>11874</t>
  </si>
  <si>
    <t>G-OTF 常改教科書ICA ProN L</t>
  </si>
  <si>
    <t>11875</t>
  </si>
  <si>
    <t>G-OTF 常改教科書ICA ProN R</t>
  </si>
  <si>
    <t>11876</t>
  </si>
  <si>
    <t>G-OTF 常改教科書ICA ProN M</t>
  </si>
  <si>
    <t>64716</t>
  </si>
  <si>
    <t>UD黎ミン 簡体字 Gb6 L</t>
  </si>
  <si>
    <t>中国語（簡体字）</t>
  </si>
  <si>
    <t>64717</t>
  </si>
  <si>
    <t>UD黎ミン 簡体字 Gb6 R</t>
  </si>
  <si>
    <t>64718</t>
  </si>
  <si>
    <t>UD黎ミン 簡体字 Gb6 M</t>
  </si>
  <si>
    <t>64719</t>
  </si>
  <si>
    <t>UD黎ミン 簡体字 Gb6 B</t>
  </si>
  <si>
    <t>64720</t>
  </si>
  <si>
    <t>UD黎ミン 簡体字 Gb6 EB</t>
  </si>
  <si>
    <t>64721</t>
  </si>
  <si>
    <t>UD黎ミン 簡体字 Gb6 H</t>
  </si>
  <si>
    <t>64712</t>
  </si>
  <si>
    <t>MO UD新ゴ 簡体字 Gb6 R</t>
  </si>
  <si>
    <t>64713</t>
  </si>
  <si>
    <t>MO UD新ゴ 簡体字 Gb6 M</t>
  </si>
  <si>
    <t>64714</t>
  </si>
  <si>
    <t>MO UD新ゴ 簡体字 Gb6 DB</t>
  </si>
  <si>
    <t>64715</t>
  </si>
  <si>
    <t>MO UD新ゴ 簡体字 Gb6 B</t>
  </si>
  <si>
    <t>62993</t>
  </si>
  <si>
    <t>A1ゴシック 簡体字 Gb0 L</t>
  </si>
  <si>
    <t>62994</t>
  </si>
  <si>
    <t>A1ゴシック 簡体字 Gb0 R</t>
  </si>
  <si>
    <t>62995</t>
  </si>
  <si>
    <t>A1ゴシック 簡体字 Gb0 M</t>
  </si>
  <si>
    <t>62996</t>
  </si>
  <si>
    <t>A1ゴシック 簡体字 Gb0 B</t>
  </si>
  <si>
    <t>23053</t>
  </si>
  <si>
    <t>UD黎ミン 繁体字 B5HK L</t>
  </si>
  <si>
    <t>中国語（繁体字）</t>
  </si>
  <si>
    <t>23054</t>
  </si>
  <si>
    <t>UD黎ミン 繁体字 B5HK R</t>
  </si>
  <si>
    <t>23055</t>
  </si>
  <si>
    <t>UD黎ミン 繁体字 B5HK M</t>
  </si>
  <si>
    <t>23056</t>
  </si>
  <si>
    <t>UD黎ミン 繁体字 B5HK B</t>
  </si>
  <si>
    <t>23057</t>
  </si>
  <si>
    <t>UD黎ミン 繁体字 B5HK EB</t>
  </si>
  <si>
    <t>23058</t>
  </si>
  <si>
    <t>UD黎ミン 繁体字 B5HK H</t>
  </si>
  <si>
    <t>23015</t>
  </si>
  <si>
    <t>UD新ゴ 標準繁体字 R</t>
  </si>
  <si>
    <t>23016</t>
  </si>
  <si>
    <t>UD新ゴ 標準繁体字 M</t>
  </si>
  <si>
    <t>23017</t>
  </si>
  <si>
    <t>UD新ゴ 標準繁体字 DB</t>
  </si>
  <si>
    <t>23018</t>
  </si>
  <si>
    <t>UD新ゴ 標準繁体字 B</t>
  </si>
  <si>
    <t>62989</t>
  </si>
  <si>
    <t>A1ゴシック 繁体字 B5HK L</t>
  </si>
  <si>
    <t>62990</t>
  </si>
  <si>
    <t>A1ゴシック 繁体字 B5HK R</t>
  </si>
  <si>
    <t>62991</t>
  </si>
  <si>
    <t>A1ゴシック 繁体字 B5HK M</t>
  </si>
  <si>
    <t>62992</t>
  </si>
  <si>
    <t>A1ゴシック 繁体字 B5HK B</t>
  </si>
  <si>
    <t>65287</t>
  </si>
  <si>
    <t>美風 繁体字 B5Min EL</t>
  </si>
  <si>
    <t>23019</t>
  </si>
  <si>
    <t>UD黎ミン ハングル L</t>
  </si>
  <si>
    <t>ハングル</t>
  </si>
  <si>
    <t>23020</t>
  </si>
  <si>
    <t>UD黎ミン ハングル R</t>
  </si>
  <si>
    <t>23021</t>
  </si>
  <si>
    <t>UD黎ミン ハングル M</t>
  </si>
  <si>
    <t>23022</t>
  </si>
  <si>
    <t>UD黎ミン ハングル B</t>
  </si>
  <si>
    <t>23023</t>
  </si>
  <si>
    <t>UD黎ミン ハングル EB</t>
  </si>
  <si>
    <t>23024</t>
  </si>
  <si>
    <t>UD黎ミン ハングル H</t>
  </si>
  <si>
    <t>62943</t>
  </si>
  <si>
    <t>Clarimo UD KR Pro ExtraLight</t>
  </si>
  <si>
    <t>62944</t>
  </si>
  <si>
    <t>Clarimo UD KR Pro Light</t>
  </si>
  <si>
    <t>62945</t>
  </si>
  <si>
    <t>Clarimo UD KR Pro Regular</t>
  </si>
  <si>
    <t>62946</t>
  </si>
  <si>
    <t>Clarimo UD KR Pro Medium</t>
  </si>
  <si>
    <t>62947</t>
  </si>
  <si>
    <t>Clarimo UD KR Pro DemiBold</t>
  </si>
  <si>
    <t>62948</t>
  </si>
  <si>
    <t>Clarimo UD KR Pro Bold</t>
  </si>
  <si>
    <t>62949</t>
  </si>
  <si>
    <t>Clarimo UD KR Pro Heavy</t>
  </si>
  <si>
    <t>62950</t>
  </si>
  <si>
    <t>Clarimo UD KR Pro Ultra</t>
  </si>
  <si>
    <t>23001</t>
  </si>
  <si>
    <t>MO UD新ゴ ハングル Ko2 EL</t>
  </si>
  <si>
    <t>23002</t>
  </si>
  <si>
    <t>MO UD新ゴ ハングル Ko2 L</t>
  </si>
  <si>
    <t>23003</t>
  </si>
  <si>
    <t>MO UD新ゴ ハングル Ko2 R</t>
  </si>
  <si>
    <t>23004</t>
  </si>
  <si>
    <t>MO UD新ゴ ハングル Ko2 M</t>
  </si>
  <si>
    <t>23005</t>
  </si>
  <si>
    <t>MO UD新ゴ ハングル Ko2 DB</t>
  </si>
  <si>
    <t>23006</t>
  </si>
  <si>
    <t>MO UD新ゴ ハングル Ko2 B</t>
  </si>
  <si>
    <t>23007</t>
  </si>
  <si>
    <t>MO UD新ゴ ハングル Ko2 H</t>
  </si>
  <si>
    <t>23008</t>
  </si>
  <si>
    <t>MO UD新ゴ ハングル Ko2 U</t>
  </si>
  <si>
    <t>17158</t>
  </si>
  <si>
    <t>TB明朝 Pro Light</t>
  </si>
  <si>
    <t>TypeBank</t>
  </si>
  <si>
    <t>17159</t>
  </si>
  <si>
    <t>TB明朝 Pro M</t>
  </si>
  <si>
    <t>17161</t>
  </si>
  <si>
    <t>TB明朝 Pro B</t>
  </si>
  <si>
    <t>17162</t>
  </si>
  <si>
    <t>TB明朝 Pro DE</t>
  </si>
  <si>
    <t>17164</t>
  </si>
  <si>
    <t>TB明朝 Std E</t>
  </si>
  <si>
    <t>17165</t>
  </si>
  <si>
    <t>TB明朝 Pro H</t>
  </si>
  <si>
    <t>17166</t>
  </si>
  <si>
    <t>TB明朝 Std SpUltraBold</t>
  </si>
  <si>
    <t>17167</t>
  </si>
  <si>
    <t>TB横太明朝 Std M</t>
  </si>
  <si>
    <t>17168</t>
  </si>
  <si>
    <t>TB横太明朝 Std H</t>
  </si>
  <si>
    <t>17169</t>
  </si>
  <si>
    <t>TBテレビ明朝 Std Bold</t>
  </si>
  <si>
    <t>17170</t>
  </si>
  <si>
    <t>TBデジタルTV明朝 Std Heavy</t>
  </si>
  <si>
    <t>17171</t>
  </si>
  <si>
    <t>TBクラシック明朝 Std H</t>
  </si>
  <si>
    <t>17172</t>
  </si>
  <si>
    <t>TB見出明朝 Std UltraBold</t>
  </si>
  <si>
    <t>17039</t>
  </si>
  <si>
    <t>Ro本明朝Pro L</t>
  </si>
  <si>
    <t>17043</t>
  </si>
  <si>
    <t>Ro本明朝Pro M</t>
  </si>
  <si>
    <t>17326</t>
  </si>
  <si>
    <t>Ro本明朝Pro MA</t>
  </si>
  <si>
    <t>17047</t>
  </si>
  <si>
    <t>Ro本明朝Std B</t>
  </si>
  <si>
    <t>17049</t>
  </si>
  <si>
    <t>Ro本明朝Std E</t>
  </si>
  <si>
    <t>17051</t>
  </si>
  <si>
    <t>Ro本明朝Std U</t>
  </si>
  <si>
    <t>17040</t>
  </si>
  <si>
    <t>Ro本明朝小がなPro L</t>
  </si>
  <si>
    <t>17044</t>
  </si>
  <si>
    <t>Ro本明朝小がなPro M</t>
  </si>
  <si>
    <t>17041</t>
  </si>
  <si>
    <t>Ro本明朝新がなPro L</t>
  </si>
  <si>
    <t>17045</t>
  </si>
  <si>
    <t>Ro本明朝新がなPro M</t>
  </si>
  <si>
    <t>17048</t>
  </si>
  <si>
    <t>Ro本明朝新がなStd B</t>
  </si>
  <si>
    <t>17050</t>
  </si>
  <si>
    <t>Ro本明朝新がなStd E</t>
  </si>
  <si>
    <t>17052</t>
  </si>
  <si>
    <t>Ro本明朝新がなStd U</t>
  </si>
  <si>
    <t>17042</t>
  </si>
  <si>
    <t>Ro本明朝新小がなPro L</t>
  </si>
  <si>
    <t>17046</t>
  </si>
  <si>
    <t>Ro本明朝新小がなPro M</t>
  </si>
  <si>
    <t>17032</t>
  </si>
  <si>
    <t>Ro本明朝Pr5N Book</t>
  </si>
  <si>
    <t>17034</t>
  </si>
  <si>
    <t>Ro本明朝小がなPr5N Book</t>
  </si>
  <si>
    <t>17036</t>
  </si>
  <si>
    <t>Ro本明朝新がなPr5N Book</t>
  </si>
  <si>
    <t>17038</t>
  </si>
  <si>
    <t>Ro本明朝新小がなPr5N Book</t>
  </si>
  <si>
    <t>17053</t>
  </si>
  <si>
    <t>RoナウStd MM</t>
  </si>
  <si>
    <t>17054</t>
  </si>
  <si>
    <t>RoナウStd MB</t>
  </si>
  <si>
    <t>17055</t>
  </si>
  <si>
    <t>RoナウStd ME</t>
  </si>
  <si>
    <t>17056</t>
  </si>
  <si>
    <t>RoナウStd MU</t>
  </si>
  <si>
    <t>17346</t>
  </si>
  <si>
    <t>RoファインStd MB</t>
  </si>
  <si>
    <t>17347</t>
  </si>
  <si>
    <t>RoファインStd ME</t>
  </si>
  <si>
    <t>17354</t>
  </si>
  <si>
    <t>Ro平成明朝体Std W3</t>
  </si>
  <si>
    <t>17355</t>
  </si>
  <si>
    <t>Ro平成明朝体Std W9</t>
  </si>
  <si>
    <t>17187</t>
  </si>
  <si>
    <t>TBゴシック Std SuperLight</t>
  </si>
  <si>
    <t>17188</t>
  </si>
  <si>
    <t>TBゴシック Pro L</t>
  </si>
  <si>
    <t>17189</t>
  </si>
  <si>
    <t>TBゴシック Pro Regular</t>
  </si>
  <si>
    <t>17190</t>
  </si>
  <si>
    <t>TBゴシック Std Medium</t>
  </si>
  <si>
    <t>17191</t>
  </si>
  <si>
    <t>TBゴシック Std DemiBold</t>
  </si>
  <si>
    <t>17192</t>
  </si>
  <si>
    <t>TBゴシック Pro B</t>
  </si>
  <si>
    <t>17194</t>
  </si>
  <si>
    <t>TBゴシック Std ExBold</t>
  </si>
  <si>
    <t>17195</t>
  </si>
  <si>
    <t>TBゴシック Pro H</t>
  </si>
  <si>
    <t>17197</t>
  </si>
  <si>
    <t>TBゴシック Std U</t>
  </si>
  <si>
    <t>17198</t>
  </si>
  <si>
    <t>TB新聞見出ゴシック Pro B</t>
  </si>
  <si>
    <t>17199</t>
  </si>
  <si>
    <t>TB新聞見出ゴシック Std ExBold</t>
  </si>
  <si>
    <t>17200</t>
  </si>
  <si>
    <t>TB新聞見出ゴシック Std Heavy</t>
  </si>
  <si>
    <t>17201</t>
  </si>
  <si>
    <t>TB見出ゴシック Std UltraBold</t>
  </si>
  <si>
    <t>17016</t>
  </si>
  <si>
    <t>TBゴシックSL Std Normal</t>
  </si>
  <si>
    <t>17019</t>
  </si>
  <si>
    <t>TBゴシックL Std Normal</t>
  </si>
  <si>
    <t>17022</t>
  </si>
  <si>
    <t>TBゴシックR Std Normal</t>
  </si>
  <si>
    <t>17025</t>
  </si>
  <si>
    <t>TBゴシックDB Std Normal</t>
  </si>
  <si>
    <t>17028</t>
  </si>
  <si>
    <t>TBゴシックB Std Normal</t>
  </si>
  <si>
    <t>17017</t>
  </si>
  <si>
    <t>TBゴシックSL Std C8</t>
  </si>
  <si>
    <t>17020</t>
  </si>
  <si>
    <t>TBゴシックL Std C8</t>
  </si>
  <si>
    <t>17023</t>
  </si>
  <si>
    <t>TBゴシックR Std C8</t>
  </si>
  <si>
    <t>17026</t>
  </si>
  <si>
    <t>TBゴシックDB Std C8</t>
  </si>
  <si>
    <t>17029</t>
  </si>
  <si>
    <t>TBゴシックB Std C8</t>
  </si>
  <si>
    <t>17018</t>
  </si>
  <si>
    <t>TBゴシックSL Std C6</t>
  </si>
  <si>
    <t>17021</t>
  </si>
  <si>
    <t>TBゴシックL Std C6</t>
  </si>
  <si>
    <t>17024</t>
  </si>
  <si>
    <t>TBゴシックR Std C6</t>
  </si>
  <si>
    <t>17027</t>
  </si>
  <si>
    <t>TBゴシックDB Std C6</t>
  </si>
  <si>
    <t>17030</t>
  </si>
  <si>
    <t>TBゴシックB Std C6</t>
  </si>
  <si>
    <t>17327</t>
  </si>
  <si>
    <t>RoゴシックStd L</t>
  </si>
  <si>
    <t>17329</t>
  </si>
  <si>
    <t>RoゴシックPro M</t>
  </si>
  <si>
    <t>17330</t>
  </si>
  <si>
    <t>RoゴシックPro MA</t>
  </si>
  <si>
    <t>17332</t>
  </si>
  <si>
    <t>RoゴシックPro B</t>
  </si>
  <si>
    <t>17334</t>
  </si>
  <si>
    <t>RoゴシックStd E</t>
  </si>
  <si>
    <t>17336</t>
  </si>
  <si>
    <t>RoゴシックStd U</t>
  </si>
  <si>
    <t>17328</t>
  </si>
  <si>
    <t>Roゴシック新がなStd L</t>
  </si>
  <si>
    <t>17331</t>
  </si>
  <si>
    <t>Roゴシック新がなPro M</t>
  </si>
  <si>
    <t>17333</t>
  </si>
  <si>
    <t>Roゴシック新がなPro B</t>
  </si>
  <si>
    <t>17335</t>
  </si>
  <si>
    <t>Roゴシック新がなStd E</t>
  </si>
  <si>
    <t>17337</t>
  </si>
  <si>
    <t>Roゴシック新がなStd U</t>
  </si>
  <si>
    <t>17057</t>
  </si>
  <si>
    <t>RoナウStd GM</t>
  </si>
  <si>
    <t>17058</t>
  </si>
  <si>
    <t>RoナウStd GB</t>
  </si>
  <si>
    <t>17059</t>
  </si>
  <si>
    <t>RoナウStd GE</t>
  </si>
  <si>
    <t>17060</t>
  </si>
  <si>
    <t>RoナウStd GU</t>
  </si>
  <si>
    <t>17356</t>
  </si>
  <si>
    <t>Ro平成角ゴシック体Std W5</t>
  </si>
  <si>
    <t>17357</t>
  </si>
  <si>
    <t>Ro平成角ゴシック体Std W9</t>
  </si>
  <si>
    <t>17204</t>
  </si>
  <si>
    <t>TB丸ゴシック Pro SL</t>
  </si>
  <si>
    <t>17205</t>
  </si>
  <si>
    <t>TB丸ゴシック Pro R</t>
  </si>
  <si>
    <t>17206</t>
  </si>
  <si>
    <t>TB丸ゴシック Std DB</t>
  </si>
  <si>
    <t>17207</t>
  </si>
  <si>
    <t>TB丸ゴシック Std DE</t>
  </si>
  <si>
    <t>17208</t>
  </si>
  <si>
    <t>TB丸ゴシック Std H</t>
  </si>
  <si>
    <t>17209</t>
  </si>
  <si>
    <t>TBデジタル丸ゴシック Std M</t>
  </si>
  <si>
    <t>17210</t>
  </si>
  <si>
    <t>TBシネマ丸ゴシック Std M</t>
  </si>
  <si>
    <t>17214</t>
  </si>
  <si>
    <t>TBちび丸ゴシックPlusK Pro SL</t>
  </si>
  <si>
    <t>17215</t>
  </si>
  <si>
    <t>TBちび丸ゴシックPlusK Pro R</t>
  </si>
  <si>
    <t>17216</t>
  </si>
  <si>
    <t>TBちび丸ゴシックPlusK Std DB</t>
  </si>
  <si>
    <t>17217</t>
  </si>
  <si>
    <t>TBちび丸ゴシックPlusK Std DE</t>
  </si>
  <si>
    <t>17218</t>
  </si>
  <si>
    <t>TBちび丸ゴシックPlusK Std H</t>
  </si>
  <si>
    <t>17338</t>
  </si>
  <si>
    <t>RoシリウスStd L</t>
  </si>
  <si>
    <t>17339</t>
  </si>
  <si>
    <t>RoシリウスStd M</t>
  </si>
  <si>
    <t>17340</t>
  </si>
  <si>
    <t>RoシリウスStd B</t>
  </si>
  <si>
    <t>17341</t>
  </si>
  <si>
    <t>RoシリウスStd E</t>
  </si>
  <si>
    <t>17342</t>
  </si>
  <si>
    <t>RoシリウスStd U</t>
  </si>
  <si>
    <t>17358</t>
  </si>
  <si>
    <t>Ro平成丸ゴシック体Std W4</t>
  </si>
  <si>
    <t>17180</t>
  </si>
  <si>
    <t>漢字タイポス４５ Std R</t>
  </si>
  <si>
    <t>17181</t>
  </si>
  <si>
    <t>漢字タイポス４８ Std R</t>
  </si>
  <si>
    <t>17182</t>
  </si>
  <si>
    <t>漢字タイポス４１０ Std R</t>
  </si>
  <si>
    <t>17183</t>
  </si>
  <si>
    <t>漢字タイポス４１２ Std R</t>
  </si>
  <si>
    <t>17184</t>
  </si>
  <si>
    <t>漢字タイポス４１５ Std R</t>
  </si>
  <si>
    <t>17175</t>
  </si>
  <si>
    <t>TBカリグラゴシック Std R</t>
  </si>
  <si>
    <t>17176</t>
  </si>
  <si>
    <t>TBカリグラゴシック Std E</t>
  </si>
  <si>
    <t>17177</t>
  </si>
  <si>
    <t>TBカリグラゴシック Std U</t>
  </si>
  <si>
    <t>60127</t>
  </si>
  <si>
    <t>RoG2サンセリフStdN B</t>
  </si>
  <si>
    <t>60128</t>
  </si>
  <si>
    <t>RoG2サンセリフStdN U</t>
  </si>
  <si>
    <t>17345</t>
  </si>
  <si>
    <t>RoウッディStd GM</t>
  </si>
  <si>
    <t>17348</t>
  </si>
  <si>
    <t>RoサンStd M</t>
  </si>
  <si>
    <t>17349</t>
  </si>
  <si>
    <t>RoサンStd B</t>
  </si>
  <si>
    <t>17350</t>
  </si>
  <si>
    <t>RoサンStd E</t>
  </si>
  <si>
    <t>17067</t>
  </si>
  <si>
    <t>RoぶらっしゅStd U</t>
  </si>
  <si>
    <t>62988</t>
  </si>
  <si>
    <t>TBてやんでぇ Min2 U</t>
  </si>
  <si>
    <t>17351</t>
  </si>
  <si>
    <t>RoフローレンStd M</t>
  </si>
  <si>
    <t>17352</t>
  </si>
  <si>
    <t>Roフローレン明朝がなStd M</t>
  </si>
  <si>
    <t>17353</t>
  </si>
  <si>
    <t>RoフローレンゴシックがなStd M</t>
  </si>
  <si>
    <t>17069</t>
  </si>
  <si>
    <t>RoぽっくるStd B</t>
  </si>
  <si>
    <t>17387</t>
  </si>
  <si>
    <t>TBエコー Std L</t>
  </si>
  <si>
    <t>17388</t>
  </si>
  <si>
    <t>TBエコー Std R</t>
  </si>
  <si>
    <t>17389</t>
  </si>
  <si>
    <t>TBエコー Std B</t>
  </si>
  <si>
    <t>17390</t>
  </si>
  <si>
    <t>TBオーブ Std R</t>
  </si>
  <si>
    <t>60092</t>
  </si>
  <si>
    <t>TBオズ Min2 B</t>
  </si>
  <si>
    <t>17395</t>
  </si>
  <si>
    <t>TB赤のアリス Min2 B</t>
  </si>
  <si>
    <t>60094</t>
  </si>
  <si>
    <t>TB白のアリス Min2 B</t>
  </si>
  <si>
    <t>17186</t>
  </si>
  <si>
    <t>日立つれづれぐさ Std R</t>
  </si>
  <si>
    <t>17068</t>
  </si>
  <si>
    <t>RoTB古印体Std M</t>
  </si>
  <si>
    <t>17070</t>
  </si>
  <si>
    <t>Ro日活正楷書体Std L</t>
  </si>
  <si>
    <t>17185</t>
  </si>
  <si>
    <t>日立楷書体 Std M</t>
  </si>
  <si>
    <t>17343</t>
  </si>
  <si>
    <t>RoTB新楷書Std M</t>
  </si>
  <si>
    <t>17344</t>
  </si>
  <si>
    <t>Ro松慶行書体Std M</t>
  </si>
  <si>
    <t>17063</t>
  </si>
  <si>
    <t>Ro篠Std M</t>
  </si>
  <si>
    <t>17064</t>
  </si>
  <si>
    <t>Ro篠Std B</t>
  </si>
  <si>
    <t>17065</t>
  </si>
  <si>
    <t>Ro羽衣Std M</t>
  </si>
  <si>
    <t>17066</t>
  </si>
  <si>
    <t>Ro羽衣Std B</t>
  </si>
  <si>
    <t>17071</t>
  </si>
  <si>
    <t>RA花胡蝶 Std L</t>
  </si>
  <si>
    <t>17072</t>
  </si>
  <si>
    <t>RA花胡蝶 Std M</t>
  </si>
  <si>
    <t>17073</t>
  </si>
  <si>
    <t>RA花胡蝶 Std B</t>
  </si>
  <si>
    <t>17074</t>
  </si>
  <si>
    <t>RA花蓮華 Std L</t>
  </si>
  <si>
    <t>17075</t>
  </si>
  <si>
    <t>RA花蓮華 Std M</t>
  </si>
  <si>
    <t>17076</t>
  </si>
  <si>
    <t>RA花蓮華 Std B</t>
  </si>
  <si>
    <t>17077</t>
  </si>
  <si>
    <t>RA花牡丹 Std DB</t>
  </si>
  <si>
    <t>17173</t>
  </si>
  <si>
    <t>TB新聞明朝 Std L</t>
  </si>
  <si>
    <t>17174</t>
  </si>
  <si>
    <t>TB新聞明朝 Std M</t>
  </si>
  <si>
    <t>17202</t>
  </si>
  <si>
    <t>TB新聞ゴシック Std R</t>
  </si>
  <si>
    <t>17203</t>
  </si>
  <si>
    <t>TB新聞ゴシック Std M</t>
  </si>
  <si>
    <t>17179</t>
  </si>
  <si>
    <t>TBFZ流飄行書 Std B</t>
  </si>
  <si>
    <t>17219</t>
  </si>
  <si>
    <t>TBFZ行書ビターPlusK Std B</t>
  </si>
  <si>
    <t>17220</t>
  </si>
  <si>
    <t>TBFZ行書マイルドPlusK Std B</t>
  </si>
  <si>
    <t>17178</t>
  </si>
  <si>
    <t>TBFZ鉄筋隷書 Std L</t>
  </si>
  <si>
    <t>17010</t>
  </si>
  <si>
    <t>TBUD明朝 Std M</t>
  </si>
  <si>
    <t>17011</t>
  </si>
  <si>
    <t>TBUD明朝 Std H</t>
  </si>
  <si>
    <t>17001</t>
  </si>
  <si>
    <t>TBUDゴシック Std SL</t>
  </si>
  <si>
    <t>17002</t>
  </si>
  <si>
    <t>TBUDゴシック Std R</t>
  </si>
  <si>
    <t>17003</t>
  </si>
  <si>
    <t>TBUDゴシック Std B</t>
  </si>
  <si>
    <t>17004</t>
  </si>
  <si>
    <t>TBUDゴシック Std E</t>
  </si>
  <si>
    <t>17005</t>
  </si>
  <si>
    <t>TBUDゴシック Std H</t>
  </si>
  <si>
    <t>17006</t>
  </si>
  <si>
    <t>TBUD丸ゴシック Std SL</t>
  </si>
  <si>
    <t>17007</t>
  </si>
  <si>
    <t>TBUD丸ゴシック Std R</t>
  </si>
  <si>
    <t>17008</t>
  </si>
  <si>
    <t>TBUD丸ゴシック Std B</t>
  </si>
  <si>
    <t>17009</t>
  </si>
  <si>
    <t>TBUD丸ゴシック Std H</t>
  </si>
  <si>
    <t>17012</t>
  </si>
  <si>
    <t>UDタイポス58 Std R</t>
  </si>
  <si>
    <t>17013</t>
  </si>
  <si>
    <t>UDタイポス510 Std R</t>
  </si>
  <si>
    <t>17014</t>
  </si>
  <si>
    <t>UDタイポス512 Std R</t>
  </si>
  <si>
    <t>17015</t>
  </si>
  <si>
    <t>UDタイポス515 Std R</t>
  </si>
  <si>
    <t>47391</t>
  </si>
  <si>
    <t>UDデジタル教科書体 ProN R</t>
  </si>
  <si>
    <t>47392</t>
  </si>
  <si>
    <t>UDデジタル教科書体 ProN M</t>
  </si>
  <si>
    <t>47393</t>
  </si>
  <si>
    <t>UDデジタル教科書体 ProN B</t>
  </si>
  <si>
    <t>47394</t>
  </si>
  <si>
    <t>UDデジタル教科書体 ProN H</t>
  </si>
  <si>
    <t>63000</t>
  </si>
  <si>
    <t>TBUD学参常改丸ゴ StdN R</t>
  </si>
  <si>
    <t>62998</t>
  </si>
  <si>
    <t>TBUD学参常改太丸ゴ StdN R</t>
  </si>
  <si>
    <t>62999</t>
  </si>
  <si>
    <t>TBUD学参常改極太丸ゴ StdN R</t>
  </si>
  <si>
    <t>15001</t>
  </si>
  <si>
    <t>游明朝体 Pr6N L</t>
  </si>
  <si>
    <t>字游工房</t>
  </si>
  <si>
    <t>15002</t>
  </si>
  <si>
    <t>游明朝体 Pr6N R</t>
  </si>
  <si>
    <t>15003</t>
  </si>
  <si>
    <t>游明朝体 Pr6N M</t>
  </si>
  <si>
    <t>15004</t>
  </si>
  <si>
    <t>游明朝体 Pr6N D</t>
  </si>
  <si>
    <t>15005</t>
  </si>
  <si>
    <t>游明朝体 StdN B</t>
  </si>
  <si>
    <t>15006</t>
  </si>
  <si>
    <t>游明朝体 StdN E</t>
  </si>
  <si>
    <t>15007</t>
  </si>
  <si>
    <t>游築見出し明朝体 OTF E</t>
  </si>
  <si>
    <t>15008</t>
  </si>
  <si>
    <t>游築見出し明朝体Alt OTF E</t>
  </si>
  <si>
    <t>60080</t>
  </si>
  <si>
    <t>文游明朝体 StdN R</t>
  </si>
  <si>
    <t>60081</t>
  </si>
  <si>
    <t>文游明朝体 文麗かな StdN R</t>
  </si>
  <si>
    <t>60082</t>
  </si>
  <si>
    <t>文游明朝体 蒼穹かな StdN R</t>
  </si>
  <si>
    <t>60083</t>
  </si>
  <si>
    <t>文游明朝体 勇壮かな StdN R</t>
  </si>
  <si>
    <t>60144</t>
  </si>
  <si>
    <t>文游明朝体 古雅かな StdN R</t>
  </si>
  <si>
    <t>60084</t>
  </si>
  <si>
    <t>文游明朝体S 垂水かな StdN R</t>
  </si>
  <si>
    <t>60143</t>
  </si>
  <si>
    <t>文游明朝体S 朝靄かな StdN R</t>
  </si>
  <si>
    <t>60142</t>
  </si>
  <si>
    <t>文游明朝体S 水面かな StdN R</t>
  </si>
  <si>
    <t>15009</t>
  </si>
  <si>
    <t>游ゴシック体 Pr6N L</t>
  </si>
  <si>
    <t>15010</t>
  </si>
  <si>
    <t>游ゴシック体 Pr6N R</t>
  </si>
  <si>
    <t>15011</t>
  </si>
  <si>
    <t>游ゴシック体 Pr6N M</t>
  </si>
  <si>
    <t>15012</t>
  </si>
  <si>
    <t>游ゴシック体 Pr6N D</t>
  </si>
  <si>
    <t>15013</t>
  </si>
  <si>
    <t>游ゴシック体 Pr6N B</t>
  </si>
  <si>
    <t>15014</t>
  </si>
  <si>
    <t>游ゴシック体 StdN E</t>
  </si>
  <si>
    <t>15015</t>
  </si>
  <si>
    <t>游ゴシック体 StdN H</t>
  </si>
  <si>
    <t>60914</t>
  </si>
  <si>
    <t>史仙堂楷書体 StdN B</t>
  </si>
  <si>
    <t>15016</t>
  </si>
  <si>
    <t>游教科書体 New M</t>
  </si>
  <si>
    <t>15017</t>
  </si>
  <si>
    <t>游教科書体 New 横用 M</t>
  </si>
  <si>
    <t>15018</t>
  </si>
  <si>
    <t>游教科書体 New B</t>
  </si>
  <si>
    <t>15019</t>
  </si>
  <si>
    <t>游教科書体 New 横用 B</t>
  </si>
  <si>
    <t>15020</t>
  </si>
  <si>
    <t>游勘亭流 OTF U</t>
  </si>
  <si>
    <t>19901</t>
  </si>
  <si>
    <t>A_KSO 銀龍 Regular</t>
  </si>
  <si>
    <t>昭和書体</t>
  </si>
  <si>
    <t>19902</t>
  </si>
  <si>
    <t>A_KSO 黒龍 Regular</t>
  </si>
  <si>
    <t>19903</t>
  </si>
  <si>
    <t>A_KSO 闘龍 Regular</t>
  </si>
  <si>
    <t>19904</t>
  </si>
  <si>
    <t>A_KSO 陽炎 Regular</t>
  </si>
  <si>
    <t>19905</t>
  </si>
  <si>
    <t>A_KSO 昭和楷書 Regular</t>
  </si>
  <si>
    <t>31004</t>
  </si>
  <si>
    <t>MP ARBiaosongGb0 B</t>
  </si>
  <si>
    <t>Arphic Types</t>
  </si>
  <si>
    <t>31005</t>
  </si>
  <si>
    <t>MP ARDabiaosongGb0 H</t>
  </si>
  <si>
    <t>31003</t>
  </si>
  <si>
    <t>MP ARCrystalheiGb4 DB</t>
  </si>
  <si>
    <t>31002</t>
  </si>
  <si>
    <t>MP ARNewheiGb0 U</t>
  </si>
  <si>
    <t>31001</t>
  </si>
  <si>
    <t>MP ARUDJingxiheiGb4 DB</t>
  </si>
  <si>
    <t>31009</t>
  </si>
  <si>
    <t>MP ARMingCn0 B</t>
  </si>
  <si>
    <t>31010</t>
  </si>
  <si>
    <t>MP ARMingCn0 H</t>
  </si>
  <si>
    <t>31007</t>
  </si>
  <si>
    <t>MP ARHeiCn3 B</t>
  </si>
  <si>
    <t>31008</t>
  </si>
  <si>
    <t>MP ARHeiCn0 H</t>
  </si>
  <si>
    <t>31006</t>
  </si>
  <si>
    <t>MP ARUDSYheiCn0 M</t>
  </si>
  <si>
    <t>66043</t>
  </si>
  <si>
    <t>Shuli Song SC Gb6 R</t>
  </si>
  <si>
    <t>上海印刷技術研究所</t>
  </si>
  <si>
    <t>66041</t>
  </si>
  <si>
    <t>Shuli Hei SC Gb6 R</t>
  </si>
  <si>
    <t>66042</t>
  </si>
  <si>
    <t>Shuli Kai SC Gb6 R</t>
  </si>
  <si>
    <t>66040</t>
  </si>
  <si>
    <t>Shuli Fansong SC Gb6 R</t>
  </si>
  <si>
    <t>62954</t>
  </si>
  <si>
    <t>A P-SK 石井明朝 StdN L</t>
  </si>
  <si>
    <t>写研</t>
  </si>
  <si>
    <t>62955</t>
  </si>
  <si>
    <t>A P-SK 石井明朝 StdN R</t>
  </si>
  <si>
    <t>62956</t>
  </si>
  <si>
    <t>A P-SK 石井明朝 StdN M</t>
  </si>
  <si>
    <t>62957</t>
  </si>
  <si>
    <t>A P-SK 石井明朝 StdN B</t>
  </si>
  <si>
    <t>62958</t>
  </si>
  <si>
    <t>A P-SK 石井明朝オールド StdN L</t>
  </si>
  <si>
    <t>62959</t>
  </si>
  <si>
    <t>A P-SK 石井明朝オールド StdN R</t>
  </si>
  <si>
    <t>62960</t>
  </si>
  <si>
    <t>A P-SK 石井明朝オールド StdN M</t>
  </si>
  <si>
    <t>62961</t>
  </si>
  <si>
    <t>A P-SK 石井明朝オールド StdN B</t>
  </si>
  <si>
    <t>61469</t>
  </si>
  <si>
    <t>A-SK 石井中明朝 Min2 M</t>
  </si>
  <si>
    <t>61467</t>
  </si>
  <si>
    <t>A-SK 石井中明朝OKL Min2 M</t>
  </si>
  <si>
    <t>65460</t>
  </si>
  <si>
    <t>A-SK 本蘭明朝 Min2 M</t>
  </si>
  <si>
    <t>65457</t>
  </si>
  <si>
    <t>A-SK 大蘭明朝 Min2 U</t>
  </si>
  <si>
    <t>61461</t>
  </si>
  <si>
    <t>A-SK 新聞特太明朝 Min2 E</t>
  </si>
  <si>
    <t>65270</t>
  </si>
  <si>
    <t>A P-SK 石井ゴシック StdN L</t>
  </si>
  <si>
    <t>65271</t>
  </si>
  <si>
    <t>A P-SK 石井ゴシック StdN R</t>
  </si>
  <si>
    <t>65272</t>
  </si>
  <si>
    <t>A P-SK 石井ゴシック StdN M</t>
  </si>
  <si>
    <t>65273</t>
  </si>
  <si>
    <t>A P-SK 石井ゴシック StdN B</t>
  </si>
  <si>
    <t>65274</t>
  </si>
  <si>
    <t>A P-SK 石井ゴシック StdN EB</t>
  </si>
  <si>
    <t>61464</t>
  </si>
  <si>
    <t>A-SK 石井中ゴシック Min2 M</t>
  </si>
  <si>
    <t>65454</t>
  </si>
  <si>
    <t>A-SK 本蘭ゴシック Min2 D</t>
  </si>
  <si>
    <t>61458</t>
  </si>
  <si>
    <t>A-SK ゴナ Min2 E</t>
  </si>
  <si>
    <t>61455</t>
  </si>
  <si>
    <t>A-SK 新聞特太ゴシック Min2 E</t>
  </si>
  <si>
    <t>61453</t>
  </si>
  <si>
    <t>A-SK 石井中丸ゴシック Min2 M</t>
  </si>
  <si>
    <t>62967</t>
  </si>
  <si>
    <t>A-SK ナール Min2 EL</t>
  </si>
  <si>
    <t>61450</t>
  </si>
  <si>
    <t>A-SK ナール Min2 E</t>
  </si>
  <si>
    <t>65456</t>
  </si>
  <si>
    <t>A-SK ファン蘭 Min2 E</t>
  </si>
  <si>
    <t>65455</t>
  </si>
  <si>
    <t>A-SK ナカミンダ Min2 B-S</t>
  </si>
  <si>
    <t>62965</t>
  </si>
  <si>
    <t>A-SK スーシャ Min2 H</t>
  </si>
  <si>
    <t>62966</t>
  </si>
  <si>
    <t>A-SK ゴーシャ Min2 E</t>
  </si>
  <si>
    <t>61460</t>
  </si>
  <si>
    <t>A-SK ミンカール Min2 H</t>
  </si>
  <si>
    <t>61470</t>
  </si>
  <si>
    <t>A-SK ナミン Min2 B</t>
  </si>
  <si>
    <t>61466</t>
  </si>
  <si>
    <t>A-SK いまぎょう Min2 D</t>
  </si>
  <si>
    <t>62963</t>
  </si>
  <si>
    <t>A-SK いまりゅう Min2 D</t>
  </si>
  <si>
    <t>65463</t>
  </si>
  <si>
    <t>A-SK ナカフリー Min2 B</t>
  </si>
  <si>
    <t>65451</t>
  </si>
  <si>
    <t>A-SK アキフリー Min2 DB</t>
  </si>
  <si>
    <t>61454</t>
  </si>
  <si>
    <t>A-SK イノフリー Min2 M</t>
  </si>
  <si>
    <t>65462</t>
  </si>
  <si>
    <t>A-SK ファニー Min2 D</t>
  </si>
  <si>
    <t>61468</t>
  </si>
  <si>
    <t>A-SK ゴカール Min2 H</t>
  </si>
  <si>
    <t>65453</t>
  </si>
  <si>
    <t>A-SK ナカゴしゃれ Min2 U</t>
  </si>
  <si>
    <t>61447</t>
  </si>
  <si>
    <t>A-SK 今宋 Min2 M</t>
  </si>
  <si>
    <t>62964</t>
  </si>
  <si>
    <t>A-SK スーボ Min2 B</t>
  </si>
  <si>
    <t>65452</t>
  </si>
  <si>
    <t>A-SK ゴナライン Min2 U</t>
  </si>
  <si>
    <t>65459</t>
  </si>
  <si>
    <t>A-SK イナブラシュ Min2 H</t>
  </si>
  <si>
    <t>62968</t>
  </si>
  <si>
    <t>A-SK ボカッシイG Min2 U</t>
  </si>
  <si>
    <t>61451</t>
  </si>
  <si>
    <t>A-SK イナクズレ Min2 E</t>
  </si>
  <si>
    <t>61465</t>
  </si>
  <si>
    <t>A-SK イナピエロ Min2 B</t>
  </si>
  <si>
    <t>61459</t>
  </si>
  <si>
    <t>A-SK イナミン Min2 E</t>
  </si>
  <si>
    <t>61449</t>
  </si>
  <si>
    <t>A-SK 創挙蘭 Min2 E</t>
  </si>
  <si>
    <t>65450</t>
  </si>
  <si>
    <t>A-SK イダシェ Min2 U</t>
  </si>
  <si>
    <t>65458</t>
  </si>
  <si>
    <t>A-SK けんじ隷書 Min2 B</t>
  </si>
  <si>
    <t>61462</t>
  </si>
  <si>
    <t>A-SK 石井楷書 Min2 M</t>
  </si>
  <si>
    <t>61457</t>
  </si>
  <si>
    <t>A-SK 紅蘭中楷書 Min2 M</t>
  </si>
  <si>
    <t>65461</t>
  </si>
  <si>
    <t>A-SK 紅蘭太楷書 Min2 B</t>
  </si>
  <si>
    <t>61463</t>
  </si>
  <si>
    <t>A-SK 織田特太楷書 Min2 E</t>
  </si>
  <si>
    <t>61452</t>
  </si>
  <si>
    <t>A-SK 有行書 Min2 D</t>
  </si>
  <si>
    <t>65464</t>
  </si>
  <si>
    <t>A-SK 田行書 Min2 E</t>
  </si>
  <si>
    <t>61448</t>
  </si>
  <si>
    <t>A-SK 曽蘭太隷書 Min2 B</t>
  </si>
  <si>
    <t>61456</t>
  </si>
  <si>
    <t>A-SK 鈴江戸 Min2 E</t>
  </si>
  <si>
    <t>13010</t>
  </si>
  <si>
    <t>MO GBlock/GCentury/GCenturyOld/GCenturyPhonetic/GRomaji1/GRomaji2</t>
  </si>
  <si>
    <t>ラテン文字（アルファベット）</t>
  </si>
  <si>
    <t>13050</t>
  </si>
  <si>
    <t>MO GSuujiIt/GSuujiSI</t>
  </si>
  <si>
    <t>13022</t>
  </si>
  <si>
    <t>MOJimon/MOKei</t>
  </si>
  <si>
    <t>14001</t>
  </si>
  <si>
    <t>MOSuuji H/V A/B/C/D/E</t>
  </si>
  <si>
    <t>13046</t>
  </si>
  <si>
    <t>MOKuikomi/MOKuikomi V</t>
  </si>
  <si>
    <t>60344</t>
  </si>
  <si>
    <t>Role Serif Text Pro ExtraLight</t>
  </si>
  <si>
    <t>60345</t>
  </si>
  <si>
    <t>Role Serif Text Pro ExtraLight Italic</t>
  </si>
  <si>
    <t>60346</t>
  </si>
  <si>
    <t>Role Serif Text Pro Light</t>
  </si>
  <si>
    <t>60347</t>
  </si>
  <si>
    <t>Role Serif Text Pro Light Italic</t>
  </si>
  <si>
    <t>60348</t>
  </si>
  <si>
    <t>Role Serif Text Pro Regular</t>
  </si>
  <si>
    <t>60349</t>
  </si>
  <si>
    <t>Role Serif Text Pro Italic</t>
  </si>
  <si>
    <t>60350</t>
  </si>
  <si>
    <t>Role Serif Text Pro Medium</t>
  </si>
  <si>
    <t>60351</t>
  </si>
  <si>
    <t>Role Serif Text Pro Medium Italic</t>
  </si>
  <si>
    <t>60352</t>
  </si>
  <si>
    <t>Role Serif Text Pro Bold</t>
  </si>
  <si>
    <t>60353</t>
  </si>
  <si>
    <t>Role Serif Text Pro Bold Italic</t>
  </si>
  <si>
    <t>60354</t>
  </si>
  <si>
    <t>Role Serif Text Pro ExtraBold</t>
  </si>
  <si>
    <t>60355</t>
  </si>
  <si>
    <t>Role Serif Text Pro ExtraBold Italic</t>
  </si>
  <si>
    <t>60356</t>
  </si>
  <si>
    <t>Role Serif Text Pro Heavy</t>
  </si>
  <si>
    <t>60357</t>
  </si>
  <si>
    <t>Role Serif Text Pro Heavy Italic</t>
  </si>
  <si>
    <t>60330</t>
  </si>
  <si>
    <t>Role Serif Display Pro ExtraLight</t>
  </si>
  <si>
    <t>60331</t>
  </si>
  <si>
    <t>Role Serif Display Pro ExtraLight Italic</t>
  </si>
  <si>
    <t>60332</t>
  </si>
  <si>
    <t>Role Serif Display Pro Light</t>
  </si>
  <si>
    <t>60333</t>
  </si>
  <si>
    <t>Role Serif Display Pro Light Italic</t>
  </si>
  <si>
    <t>60334</t>
  </si>
  <si>
    <t>Role Serif Display Pro Regular</t>
  </si>
  <si>
    <t>60335</t>
  </si>
  <si>
    <t>Role Serif Display Pro Italic</t>
  </si>
  <si>
    <t>60336</t>
  </si>
  <si>
    <t>Role Serif Display Pro Medium</t>
  </si>
  <si>
    <t>60337</t>
  </si>
  <si>
    <t>Role Serif Display Pro Medium Italic</t>
  </si>
  <si>
    <t>60338</t>
  </si>
  <si>
    <t>Role Serif Display Pro Bold</t>
  </si>
  <si>
    <t>60339</t>
  </si>
  <si>
    <t>Role Serif Display Pro Bold Italic</t>
  </si>
  <si>
    <t>60340</t>
  </si>
  <si>
    <t>Role Serif Display Pro ExtraBold</t>
  </si>
  <si>
    <t>60341</t>
  </si>
  <si>
    <t>Role Serif Display Pro ExtraBold Italic</t>
  </si>
  <si>
    <t>60342</t>
  </si>
  <si>
    <t>Role Serif Display Pro Heavy</t>
  </si>
  <si>
    <t>60343</t>
  </si>
  <si>
    <t>Role Serif Display Pro Heavy Italic</t>
  </si>
  <si>
    <t>60316</t>
  </si>
  <si>
    <t>Role Serif Banner Pro ExtraLight</t>
  </si>
  <si>
    <t>60317</t>
  </si>
  <si>
    <t>Role Serif Banner Pro ExtraLight Italic</t>
  </si>
  <si>
    <t>60318</t>
  </si>
  <si>
    <t>Role Serif Banner Pro Light</t>
  </si>
  <si>
    <t>60319</t>
  </si>
  <si>
    <t>Role Serif Banner Pro Light Italic</t>
  </si>
  <si>
    <t>60320</t>
  </si>
  <si>
    <t>Role Serif Banner Pro Regular</t>
  </si>
  <si>
    <t>60321</t>
  </si>
  <si>
    <t>Role Serif Banner Pro Italic</t>
  </si>
  <si>
    <t>60322</t>
  </si>
  <si>
    <t>Role Serif Banner Pro Medium</t>
  </si>
  <si>
    <t>60323</t>
  </si>
  <si>
    <t>Role Serif Banner Pro Medium Italic</t>
  </si>
  <si>
    <t>60324</t>
  </si>
  <si>
    <t>Role Serif Banner Pro Bold</t>
  </si>
  <si>
    <t>60325</t>
  </si>
  <si>
    <t>Role Serif Banner Pro Bold Italic</t>
  </si>
  <si>
    <t>60326</t>
  </si>
  <si>
    <t>Role Serif Banner Pro ExtraBold</t>
  </si>
  <si>
    <t>60327</t>
  </si>
  <si>
    <t>Role Serif Banner Pro ExtraBold Italic</t>
  </si>
  <si>
    <t>60328</t>
  </si>
  <si>
    <t>Role Serif Banner Pro Heavy</t>
  </si>
  <si>
    <t>60329</t>
  </si>
  <si>
    <t>Role Serif Banner Pro Heavy Italic</t>
  </si>
  <si>
    <t>60562</t>
  </si>
  <si>
    <t>Pietro Text Pro Thin</t>
  </si>
  <si>
    <t>60563</t>
  </si>
  <si>
    <t>Pietro Text Pro Thin Italic</t>
  </si>
  <si>
    <t>60564</t>
  </si>
  <si>
    <t>Pietro Text Pro Light</t>
  </si>
  <si>
    <t>60565</t>
  </si>
  <si>
    <t>Pietro Text Pro Light Italic</t>
  </si>
  <si>
    <t>60566</t>
  </si>
  <si>
    <t>Pietro Text Pro Regular</t>
  </si>
  <si>
    <t>60567</t>
  </si>
  <si>
    <t>Pietro Text Pro Italic</t>
  </si>
  <si>
    <t>60568</t>
  </si>
  <si>
    <t>Pietro Text Pro DemiBold</t>
  </si>
  <si>
    <t>60569</t>
  </si>
  <si>
    <t>Pietro Text Pro DemiBold Italic</t>
  </si>
  <si>
    <t>60570</t>
  </si>
  <si>
    <t>Pietro Text Pro Bold</t>
  </si>
  <si>
    <t>60571</t>
  </si>
  <si>
    <t>Pietro Text Pro Bold Italic</t>
  </si>
  <si>
    <t>60552</t>
  </si>
  <si>
    <t>Pietro Display Pro Thin</t>
  </si>
  <si>
    <t>60553</t>
  </si>
  <si>
    <t>Pietro Display Pro Thin Italic</t>
  </si>
  <si>
    <t>60554</t>
  </si>
  <si>
    <t>Pietro Display Pro Light</t>
  </si>
  <si>
    <t>60555</t>
  </si>
  <si>
    <t>Pietro Display Pro Light Italic</t>
  </si>
  <si>
    <t>60556</t>
  </si>
  <si>
    <t>Pietro Display Pro Regular</t>
  </si>
  <si>
    <t>60557</t>
  </si>
  <si>
    <t>Pietro Display Pro Italic</t>
  </si>
  <si>
    <t>60558</t>
  </si>
  <si>
    <t>Pietro Display Pro DemiBold</t>
  </si>
  <si>
    <t>60559</t>
  </si>
  <si>
    <t>Pietro Display Pro DemiBold Italic</t>
  </si>
  <si>
    <t>60560</t>
  </si>
  <si>
    <t>Pietro Display Pro Bold</t>
  </si>
  <si>
    <t>60561</t>
  </si>
  <si>
    <t>Pietro Display Pro Bold Italic</t>
  </si>
  <si>
    <t>60546</t>
  </si>
  <si>
    <t>Letras Oldstyle Pro Regular</t>
  </si>
  <si>
    <t>60547</t>
  </si>
  <si>
    <t>Letras Oldstyle Pro Italic</t>
  </si>
  <si>
    <t>60548</t>
  </si>
  <si>
    <t>Letras Oldstyle Pro DemiBold</t>
  </si>
  <si>
    <t>60549</t>
  </si>
  <si>
    <t>Letras Oldstyle Pro DemiBold Italic</t>
  </si>
  <si>
    <t>60550</t>
  </si>
  <si>
    <t>Letras Oldstyle Pro Bold</t>
  </si>
  <si>
    <t>60551</t>
  </si>
  <si>
    <t>Letras Oldstyle Pro Bold Italic</t>
  </si>
  <si>
    <t>60540</t>
  </si>
  <si>
    <t>Letras Oldstyle Nr Pro Regular</t>
  </si>
  <si>
    <t>60541</t>
  </si>
  <si>
    <t>Letras Oldstyle Nr Pro Italic</t>
  </si>
  <si>
    <t>60542</t>
  </si>
  <si>
    <t>Letras Oldstyle Nr Pro DemiBold</t>
  </si>
  <si>
    <t>60543</t>
  </si>
  <si>
    <t>Letras Oldstyle Nr Pro DemiBold Italic</t>
  </si>
  <si>
    <t>60544</t>
  </si>
  <si>
    <t>Letras Oldstyle Nr Pro Bold</t>
  </si>
  <si>
    <t>60545</t>
  </si>
  <si>
    <t>Letras Oldstyle Nr Pro Bold Italic</t>
  </si>
  <si>
    <t>60534</t>
  </si>
  <si>
    <t>Letras Oldstyle Cn Pro Regular</t>
  </si>
  <si>
    <t>60535</t>
  </si>
  <si>
    <t>Letras Oldstyle Cn Pro Italic</t>
  </si>
  <si>
    <t>60536</t>
  </si>
  <si>
    <t>Letras Oldstyle Cn Pro DemiBold</t>
  </si>
  <si>
    <t>60537</t>
  </si>
  <si>
    <t>Letras Oldstyle Cn Pro DemiBold Italic</t>
  </si>
  <si>
    <t>60538</t>
  </si>
  <si>
    <t>Letras Oldstyle Cn Pro Bold</t>
  </si>
  <si>
    <t>60539</t>
  </si>
  <si>
    <t>Letras Oldstyle Cn Pro Bold Italic</t>
  </si>
  <si>
    <t>60496</t>
  </si>
  <si>
    <t>CaslonMO Pro Light</t>
  </si>
  <si>
    <t>60497</t>
  </si>
  <si>
    <t>CaslonMO Pro Light Italic</t>
  </si>
  <si>
    <t>60498</t>
  </si>
  <si>
    <t>CaslonMO Pro Regular</t>
  </si>
  <si>
    <t>60499</t>
  </si>
  <si>
    <t>CaslonMO Pro Italic</t>
  </si>
  <si>
    <t>60500</t>
  </si>
  <si>
    <t>CaslonMO Pro Bold</t>
  </si>
  <si>
    <t>60501</t>
  </si>
  <si>
    <t>CaslonMO Pro Bold Italic</t>
  </si>
  <si>
    <t>60502</t>
  </si>
  <si>
    <t>CaslonMO Pro Heavy</t>
  </si>
  <si>
    <t>60503</t>
  </si>
  <si>
    <t>CaslonMO Pro Heavy Italic</t>
  </si>
  <si>
    <t>60488</t>
  </si>
  <si>
    <t>CaslonMO Cn Pro Light</t>
  </si>
  <si>
    <t>60489</t>
  </si>
  <si>
    <t>CaslonMO Cn Pro Light Italic</t>
  </si>
  <si>
    <t>60490</t>
  </si>
  <si>
    <t>CaslonMO Cn Pro Regular</t>
  </si>
  <si>
    <t>60491</t>
  </si>
  <si>
    <t>CaslonMO Cn Pro Italic</t>
  </si>
  <si>
    <t>60492</t>
  </si>
  <si>
    <t>CaslonMO Cn Pro Bold</t>
  </si>
  <si>
    <t>60493</t>
  </si>
  <si>
    <t>CaslonMO Cn Pro Bold Italic</t>
  </si>
  <si>
    <t>60494</t>
  </si>
  <si>
    <t>CaslonMO Cn Pro Heavy</t>
  </si>
  <si>
    <t>60495</t>
  </si>
  <si>
    <t>CaslonMO Cn Pro Heavy Italic</t>
  </si>
  <si>
    <t>60480</t>
  </si>
  <si>
    <t>CaslonMO Cm Pro Light</t>
  </si>
  <si>
    <t>60481</t>
  </si>
  <si>
    <t>CaslonMO Cm Pro Light Italic</t>
  </si>
  <si>
    <t>60482</t>
  </si>
  <si>
    <t>CaslonMO Cm Pro Regular</t>
  </si>
  <si>
    <t>60483</t>
  </si>
  <si>
    <t>CaslonMO Cm Pro Italic</t>
  </si>
  <si>
    <t>60484</t>
  </si>
  <si>
    <t>CaslonMO Cm Pro Bold</t>
  </si>
  <si>
    <t>60485</t>
  </si>
  <si>
    <t>CaslonMO Cm Pro Bold Italic</t>
  </si>
  <si>
    <t>60486</t>
  </si>
  <si>
    <t>CaslonMO Cm Pro Heavy</t>
  </si>
  <si>
    <t>60487</t>
  </si>
  <si>
    <t>CaslonMO Cm Pro Heavy Italic</t>
  </si>
  <si>
    <t>60601</t>
  </si>
  <si>
    <t>Star Times Text Pro Regular</t>
  </si>
  <si>
    <t>60602</t>
  </si>
  <si>
    <t>Star Times Text Pro Italic</t>
  </si>
  <si>
    <t>60603</t>
  </si>
  <si>
    <t>Star Times Text Pro Bold</t>
  </si>
  <si>
    <t>60604</t>
  </si>
  <si>
    <t>Star Times Text Pro Bold Italic</t>
  </si>
  <si>
    <t>60597</t>
  </si>
  <si>
    <t>Star Times Display Pro Regular</t>
  </si>
  <si>
    <t>60598</t>
  </si>
  <si>
    <t>Star Times Display Pro Italic</t>
  </si>
  <si>
    <t>60599</t>
  </si>
  <si>
    <t>Star Times Display Pro Bold</t>
  </si>
  <si>
    <t>60600</t>
  </si>
  <si>
    <t>Star Times Display Pro Bold Italic</t>
  </si>
  <si>
    <t>60476</t>
  </si>
  <si>
    <t>BodoniMO Pro Regular</t>
  </si>
  <si>
    <t>60477</t>
  </si>
  <si>
    <t>BodoniMO Pro Italic</t>
  </si>
  <si>
    <t>60478</t>
  </si>
  <si>
    <t>BodoniMO Pro Bold</t>
  </si>
  <si>
    <t>60479</t>
  </si>
  <si>
    <t>BodoniMO Pro Bold Italic</t>
  </si>
  <si>
    <t>60474</t>
  </si>
  <si>
    <t>BodoniMO Condensed Pro Regular</t>
  </si>
  <si>
    <t>60475</t>
  </si>
  <si>
    <t>BodoniMO Condensed Pro Bold</t>
  </si>
  <si>
    <t>60572</t>
  </si>
  <si>
    <t>Pistilli Pro Black</t>
  </si>
  <si>
    <t>60252</t>
  </si>
  <si>
    <t>Lima PE Regular</t>
  </si>
  <si>
    <t>60253</t>
  </si>
  <si>
    <t>Lima PE Italic</t>
  </si>
  <si>
    <t>60254</t>
  </si>
  <si>
    <t>Lima PE Medium</t>
  </si>
  <si>
    <t>60255</t>
  </si>
  <si>
    <t>Lima PE Medium Italic</t>
  </si>
  <si>
    <t>60256</t>
  </si>
  <si>
    <t>Lima PE Bold</t>
  </si>
  <si>
    <t>60257</t>
  </si>
  <si>
    <t>Lima PE Bold Italic</t>
  </si>
  <si>
    <t>60148</t>
  </si>
  <si>
    <t>Areon Pro ExtraLight</t>
  </si>
  <si>
    <t>60149</t>
  </si>
  <si>
    <t>Areon Pro ExtraLight Italic</t>
  </si>
  <si>
    <t>60150</t>
  </si>
  <si>
    <t>Areon Pro Light</t>
  </si>
  <si>
    <t>60151</t>
  </si>
  <si>
    <t>Areon Pro Light Italic</t>
  </si>
  <si>
    <t>60152</t>
  </si>
  <si>
    <t>Areon Pro Regular</t>
  </si>
  <si>
    <t>60153</t>
  </si>
  <si>
    <t>Areon Pro Italic</t>
  </si>
  <si>
    <t>60154</t>
  </si>
  <si>
    <t>Areon Pro Medium</t>
  </si>
  <si>
    <t>60155</t>
  </si>
  <si>
    <t>Areon Pro Medium Italic</t>
  </si>
  <si>
    <t>60156</t>
  </si>
  <si>
    <t>Areon Pro Bold</t>
  </si>
  <si>
    <t>60157</t>
  </si>
  <si>
    <t>Areon Pro Bold Italic</t>
  </si>
  <si>
    <t>60158</t>
  </si>
  <si>
    <t>Areon Pro ExtraBold</t>
  </si>
  <si>
    <t>60159</t>
  </si>
  <si>
    <t>Areon Pro ExtraBold Italic</t>
  </si>
  <si>
    <t>21029</t>
  </si>
  <si>
    <t>Vonk Pro Regular</t>
  </si>
  <si>
    <t>21030</t>
  </si>
  <si>
    <t>Vonk Pro Italic</t>
  </si>
  <si>
    <t>60466</t>
  </si>
  <si>
    <t>Vonk Pro Medium</t>
  </si>
  <si>
    <t>60467</t>
  </si>
  <si>
    <t>Vonk Pro Medium Italic</t>
  </si>
  <si>
    <t>60468</t>
  </si>
  <si>
    <t>Vonk Pro Bold</t>
  </si>
  <si>
    <t>60469</t>
  </si>
  <si>
    <t>Vonk Pro Bold Italic</t>
  </si>
  <si>
    <t>60470</t>
  </si>
  <si>
    <t>Vonk Pro ExtraBold</t>
  </si>
  <si>
    <t>60471</t>
  </si>
  <si>
    <t>Vonk Pro ExtraBold Italic</t>
  </si>
  <si>
    <t>60472</t>
  </si>
  <si>
    <t>Vonk Pro Heavy</t>
  </si>
  <si>
    <t>60473</t>
  </si>
  <si>
    <t>Vonk Pro Heavy Italic</t>
  </si>
  <si>
    <t>61372</t>
  </si>
  <si>
    <t>Heavy Text PE Regular</t>
  </si>
  <si>
    <t>61375</t>
  </si>
  <si>
    <t>Heavy Text PE Italic</t>
  </si>
  <si>
    <t>61373</t>
  </si>
  <si>
    <t>Heavy Text PE Medium</t>
  </si>
  <si>
    <t>61376</t>
  </si>
  <si>
    <t>Heavy Text PE Medium Italic</t>
  </si>
  <si>
    <t>61374</t>
  </si>
  <si>
    <t>Heavy Text PE Bold</t>
  </si>
  <si>
    <t>61377</t>
  </si>
  <si>
    <t>Heavy Text PE Bold Italic</t>
  </si>
  <si>
    <t>61365</t>
  </si>
  <si>
    <t>Heavy Display PE Solo</t>
  </si>
  <si>
    <t>61366</t>
  </si>
  <si>
    <t>Heavy Display PE Beat</t>
  </si>
  <si>
    <t>61367</t>
  </si>
  <si>
    <t>Heavy Display PE Case</t>
  </si>
  <si>
    <t>61368</t>
  </si>
  <si>
    <t>Heavy Display PE Echo</t>
  </si>
  <si>
    <t>61369</t>
  </si>
  <si>
    <t>Heavy Display PE Hall</t>
  </si>
  <si>
    <t>61370</t>
  </si>
  <si>
    <t>Heavy Display PE Vocal</t>
  </si>
  <si>
    <t>61371</t>
  </si>
  <si>
    <t>Heavy Display PE Bass</t>
  </si>
  <si>
    <t>60641</t>
  </si>
  <si>
    <t>Zingha Pro Regular</t>
  </si>
  <si>
    <t>60642</t>
  </si>
  <si>
    <t>Zingha Pro Italic</t>
  </si>
  <si>
    <t>60643</t>
  </si>
  <si>
    <t>Zingha Pro Medium</t>
  </si>
  <si>
    <t>60644</t>
  </si>
  <si>
    <t>Zingha Pro Medium Italic</t>
  </si>
  <si>
    <t>60645</t>
  </si>
  <si>
    <t>Zingha Pro Bold</t>
  </si>
  <si>
    <t>60647</t>
  </si>
  <si>
    <t>Zingha Pro Bold Deco</t>
  </si>
  <si>
    <t>60648</t>
  </si>
  <si>
    <t>Zingha Pro Bold Deco Italic</t>
  </si>
  <si>
    <t>60646</t>
  </si>
  <si>
    <t>Zingha Pro Bold Italic</t>
  </si>
  <si>
    <t>60528</t>
  </si>
  <si>
    <t>LatinMO Pro Light</t>
  </si>
  <si>
    <t>60529</t>
  </si>
  <si>
    <t>LatinMO Pro Light Italic</t>
  </si>
  <si>
    <t>60530</t>
  </si>
  <si>
    <t>LatinMO Pro Regular</t>
  </si>
  <si>
    <t>60531</t>
  </si>
  <si>
    <t>LatinMO Pro Italic</t>
  </si>
  <si>
    <t>60532</t>
  </si>
  <si>
    <t>LatinMO Pro Bold</t>
  </si>
  <si>
    <t>60533</t>
  </si>
  <si>
    <t>LatinMO Pro Bold Italic</t>
  </si>
  <si>
    <t>60522</t>
  </si>
  <si>
    <t>LatinMO Condensed Pro Light</t>
  </si>
  <si>
    <t>60523</t>
  </si>
  <si>
    <t>LatinMO Condensed Pro Light Italic</t>
  </si>
  <si>
    <t>60524</t>
  </si>
  <si>
    <t>LatinMO Condensed Pro Regular</t>
  </si>
  <si>
    <t>60525</t>
  </si>
  <si>
    <t>LatinMO Condensed Pro Italic</t>
  </si>
  <si>
    <t>60526</t>
  </si>
  <si>
    <t>LatinMO Condensed Pro Bold</t>
  </si>
  <si>
    <t>60527</t>
  </si>
  <si>
    <t>LatinMO Condensed Pro Bold Italic</t>
  </si>
  <si>
    <t>60394</t>
  </si>
  <si>
    <t>Role Slab Text Pro Thin</t>
  </si>
  <si>
    <t>60395</t>
  </si>
  <si>
    <t>Role Slab Text Pro Thin Italic</t>
  </si>
  <si>
    <t>60396</t>
  </si>
  <si>
    <t>Role Slab Text Pro ExtraLight</t>
  </si>
  <si>
    <t>60397</t>
  </si>
  <si>
    <t>Role Slab Text Pro ExtraLight Italic</t>
  </si>
  <si>
    <t>60398</t>
  </si>
  <si>
    <t>Role Slab Text Pro Light</t>
  </si>
  <si>
    <t>60399</t>
  </si>
  <si>
    <t>Role Slab Text Pro Light Italic</t>
  </si>
  <si>
    <t>60400</t>
  </si>
  <si>
    <t>Role Slab Text Pro Regular</t>
  </si>
  <si>
    <t>60401</t>
  </si>
  <si>
    <t>Role Slab Text Pro Italic</t>
  </si>
  <si>
    <t>60402</t>
  </si>
  <si>
    <t>Role Slab Text Pro Medium</t>
  </si>
  <si>
    <t>60403</t>
  </si>
  <si>
    <t>Role Slab Text Pro Medium Italic</t>
  </si>
  <si>
    <t>60404</t>
  </si>
  <si>
    <t>Role Slab Text Pro Bold</t>
  </si>
  <si>
    <t>60405</t>
  </si>
  <si>
    <t>Role Slab Text Pro Bold Italic</t>
  </si>
  <si>
    <t>60406</t>
  </si>
  <si>
    <t>Role Slab Text Pro ExtraBold</t>
  </si>
  <si>
    <t>60407</t>
  </si>
  <si>
    <t>Role Slab Text Pro ExtraBold Italic</t>
  </si>
  <si>
    <t>60408</t>
  </si>
  <si>
    <t>Role Slab Text Pro Heavy</t>
  </si>
  <si>
    <t>60409</t>
  </si>
  <si>
    <t>Role Slab Text Pro Heavy Italic</t>
  </si>
  <si>
    <t>60410</t>
  </si>
  <si>
    <t>Role Slab Text Pro Black</t>
  </si>
  <si>
    <t>60411</t>
  </si>
  <si>
    <t>Role Slab Text Pro Black Italic</t>
  </si>
  <si>
    <t>60376</t>
  </si>
  <si>
    <t>Role Slab Display Pro Thin</t>
  </si>
  <si>
    <t>60377</t>
  </si>
  <si>
    <t>Role Slab Display Pro Thin Italic</t>
  </si>
  <si>
    <t>60378</t>
  </si>
  <si>
    <t>Role Slab Display Pro ExtraLight</t>
  </si>
  <si>
    <t>60379</t>
  </si>
  <si>
    <t>Role Slab Display Pro ExtraLight Italic</t>
  </si>
  <si>
    <t>60380</t>
  </si>
  <si>
    <t>Role Slab Display Pro Light</t>
  </si>
  <si>
    <t>60381</t>
  </si>
  <si>
    <t>Role Slab Display Pro Light Italic</t>
  </si>
  <si>
    <t>60382</t>
  </si>
  <si>
    <t>Role Slab Display Pro Regular</t>
  </si>
  <si>
    <t>60383</t>
  </si>
  <si>
    <t>Role Slab Display Pro Italic</t>
  </si>
  <si>
    <t>60384</t>
  </si>
  <si>
    <t>Role Slab Display Pro Medium</t>
  </si>
  <si>
    <t>60385</t>
  </si>
  <si>
    <t>Role Slab Display Pro Medium Italic</t>
  </si>
  <si>
    <t>60386</t>
  </si>
  <si>
    <t>Role Slab Display Pro Bold</t>
  </si>
  <si>
    <t>60387</t>
  </si>
  <si>
    <t>Role Slab Display Pro Bold Italic</t>
  </si>
  <si>
    <t>60388</t>
  </si>
  <si>
    <t>Role Slab Display Pro ExtraBold</t>
  </si>
  <si>
    <t>60389</t>
  </si>
  <si>
    <t>Role Slab Display Pro ExtraBold Italic</t>
  </si>
  <si>
    <t>60390</t>
  </si>
  <si>
    <t>Role Slab Display Pro Heavy</t>
  </si>
  <si>
    <t>60391</t>
  </si>
  <si>
    <t>Role Slab Display Pro Heavy Italic</t>
  </si>
  <si>
    <t>60392</t>
  </si>
  <si>
    <t>Role Slab Display Pro Black</t>
  </si>
  <si>
    <t>60393</t>
  </si>
  <si>
    <t>Role Slab Display Pro Black Italic</t>
  </si>
  <si>
    <t>60358</t>
  </si>
  <si>
    <t>Role Slab Banner Pro Thin</t>
  </si>
  <si>
    <t>60359</t>
  </si>
  <si>
    <t>Role Slab Banner Pro Thin Italic</t>
  </si>
  <si>
    <t>60360</t>
  </si>
  <si>
    <t>Role Slab Banner Pro ExtraLight</t>
  </si>
  <si>
    <t>60361</t>
  </si>
  <si>
    <t>Role Slab Banner Pro ExtraLight Italic</t>
  </si>
  <si>
    <t>60362</t>
  </si>
  <si>
    <t>Role Slab Banner Pro Light</t>
  </si>
  <si>
    <t>60363</t>
  </si>
  <si>
    <t>Role Slab Banner Pro Light Italic</t>
  </si>
  <si>
    <t>60364</t>
  </si>
  <si>
    <t>Role Slab Banner Pro Regular</t>
  </si>
  <si>
    <t>60365</t>
  </si>
  <si>
    <t>Role Slab Banner Pro Italic</t>
  </si>
  <si>
    <t>60366</t>
  </si>
  <si>
    <t>Role Slab Banner Pro Medium</t>
  </si>
  <si>
    <t>60367</t>
  </si>
  <si>
    <t>Role Slab Banner Pro Medium Italic</t>
  </si>
  <si>
    <t>60368</t>
  </si>
  <si>
    <t>Role Slab Banner Pro Bold</t>
  </si>
  <si>
    <t>60369</t>
  </si>
  <si>
    <t>Role Slab Banner Pro Bold Italic</t>
  </si>
  <si>
    <t>60370</t>
  </si>
  <si>
    <t>Role Slab Banner Pro ExtraBold</t>
  </si>
  <si>
    <t>60371</t>
  </si>
  <si>
    <t>Role Slab Banner Pro ExtraBold Italic</t>
  </si>
  <si>
    <t>60372</t>
  </si>
  <si>
    <t>Role Slab Banner Pro Heavy</t>
  </si>
  <si>
    <t>60373</t>
  </si>
  <si>
    <t>Role Slab Banner Pro Heavy Italic</t>
  </si>
  <si>
    <t>60374</t>
  </si>
  <si>
    <t>Role Slab Banner Pro Black</t>
  </si>
  <si>
    <t>60375</t>
  </si>
  <si>
    <t>Role Slab Banner Pro Black Italic</t>
  </si>
  <si>
    <t>60298</t>
  </si>
  <si>
    <t>Role Sans Text Pro Thin</t>
  </si>
  <si>
    <t>60299</t>
  </si>
  <si>
    <t>Role Sans Text Pro Thin Italic</t>
  </si>
  <si>
    <t>60300</t>
  </si>
  <si>
    <t>Role Sans Text Pro ExtraLight</t>
  </si>
  <si>
    <t>60301</t>
  </si>
  <si>
    <t>Role Sans Text Pro ExtraLight Italic</t>
  </si>
  <si>
    <t>60302</t>
  </si>
  <si>
    <t>Role Sans Text Pro Light</t>
  </si>
  <si>
    <t>60303</t>
  </si>
  <si>
    <t>Role Sans Text Pro Light Italic</t>
  </si>
  <si>
    <t>60304</t>
  </si>
  <si>
    <t>Role Sans Text Pro Regular</t>
  </si>
  <si>
    <t>60305</t>
  </si>
  <si>
    <t>Role Sans Text Pro Italic</t>
  </si>
  <si>
    <t>60306</t>
  </si>
  <si>
    <t>Role Sans Text Pro Medium</t>
  </si>
  <si>
    <t>60307</t>
  </si>
  <si>
    <t>Role Sans Text Pro Medium Italic</t>
  </si>
  <si>
    <t>60308</t>
  </si>
  <si>
    <t>Role Sans Text Pro Bold</t>
  </si>
  <si>
    <t>60309</t>
  </si>
  <si>
    <t>Role Sans Text Pro Bold Italic</t>
  </si>
  <si>
    <t>60310</t>
  </si>
  <si>
    <t>Role Sans Text Pro ExtraBold</t>
  </si>
  <si>
    <t>60311</t>
  </si>
  <si>
    <t>Role Sans Text Pro ExtraBold Italic</t>
  </si>
  <si>
    <t>60312</t>
  </si>
  <si>
    <t>Role Sans Text Pro Heavy</t>
  </si>
  <si>
    <t>60313</t>
  </si>
  <si>
    <t>Role Sans Text Pro Heavy Italic</t>
  </si>
  <si>
    <t>60314</t>
  </si>
  <si>
    <t>Role Sans Text Pro Black</t>
  </si>
  <si>
    <t>60315</t>
  </si>
  <si>
    <t>Role Sans Text Pro Black Italic</t>
  </si>
  <si>
    <t>60282</t>
  </si>
  <si>
    <t>Role Sans Display Pro Thin</t>
  </si>
  <si>
    <t>60283</t>
  </si>
  <si>
    <t>Role Sans Display Pro Thin Italic</t>
  </si>
  <si>
    <t>60284</t>
  </si>
  <si>
    <t>Role Sans Display Pro ExtraLight</t>
  </si>
  <si>
    <t>60285</t>
  </si>
  <si>
    <t>Role Sans Display Pro ExtraLight Italic</t>
  </si>
  <si>
    <t>60286</t>
  </si>
  <si>
    <t>Role Sans Display Pro Light</t>
  </si>
  <si>
    <t>60287</t>
  </si>
  <si>
    <t>Role Sans Display Pro Light Italic</t>
  </si>
  <si>
    <t>60288</t>
  </si>
  <si>
    <t>Role Sans Display Pro Regular</t>
  </si>
  <si>
    <t>60289</t>
  </si>
  <si>
    <t>Role Sans Display Pro Italic</t>
  </si>
  <si>
    <t>60290</t>
  </si>
  <si>
    <t>Role Sans Display Pro Medium</t>
  </si>
  <si>
    <t>60291</t>
  </si>
  <si>
    <t>Role Sans Display Pro Medium Italic</t>
  </si>
  <si>
    <t>60292</t>
  </si>
  <si>
    <t>Role Sans Display Pro Bold</t>
  </si>
  <si>
    <t>60293</t>
  </si>
  <si>
    <t>Role Sans Display Pro Bold Italic</t>
  </si>
  <si>
    <t>60294</t>
  </si>
  <si>
    <t>Role Sans Display Pro ExtraBold</t>
  </si>
  <si>
    <t>60295</t>
  </si>
  <si>
    <t>Role Sans Display Pro ExtraBold Italic</t>
  </si>
  <si>
    <t>60296</t>
  </si>
  <si>
    <t>Role Sans Display Pro Heavy</t>
  </si>
  <si>
    <t>60297</t>
  </si>
  <si>
    <t>Role Sans Display Pro Heavy Italic</t>
  </si>
  <si>
    <t>60266</t>
  </si>
  <si>
    <t>Role Sans Banner Pro Thin</t>
  </si>
  <si>
    <t>60267</t>
  </si>
  <si>
    <t>Role Sans Banner Pro Thin Italic</t>
  </si>
  <si>
    <t>60268</t>
  </si>
  <si>
    <t>Role Sans Banner Pro ExtraLight</t>
  </si>
  <si>
    <t>60269</t>
  </si>
  <si>
    <t>Role Sans Banner Pro ExtraLight Italic</t>
  </si>
  <si>
    <t>60270</t>
  </si>
  <si>
    <t>Role Sans Banner Pro Light</t>
  </si>
  <si>
    <t>60271</t>
  </si>
  <si>
    <t>Role Sans Banner Pro Light Italic</t>
  </si>
  <si>
    <t>60272</t>
  </si>
  <si>
    <t>Role Sans Banner Pro Regular</t>
  </si>
  <si>
    <t>60273</t>
  </si>
  <si>
    <t>Role Sans Banner Pro Italic</t>
  </si>
  <si>
    <t>60274</t>
  </si>
  <si>
    <t>Role Sans Banner Pro Medium</t>
  </si>
  <si>
    <t>60275</t>
  </si>
  <si>
    <t>Role Sans Banner Pro Medium Italic</t>
  </si>
  <si>
    <t>60276</t>
  </si>
  <si>
    <t>Role Sans Banner Pro Bold</t>
  </si>
  <si>
    <t>60277</t>
  </si>
  <si>
    <t>Role Sans Banner Pro Bold Italic</t>
  </si>
  <si>
    <t>60278</t>
  </si>
  <si>
    <t>Role Sans Banner Pro ExtraBold</t>
  </si>
  <si>
    <t>60279</t>
  </si>
  <si>
    <t>Role Sans Banner Pro ExtraBold Italic</t>
  </si>
  <si>
    <t>60280</t>
  </si>
  <si>
    <t>Role Sans Banner Pro Heavy</t>
  </si>
  <si>
    <t>60281</t>
  </si>
  <si>
    <t>Role Sans Banner Pro Heavy Italic</t>
  </si>
  <si>
    <t>60009</t>
  </si>
  <si>
    <t>Sharoa Pro UltraLight</t>
  </si>
  <si>
    <t>60010</t>
  </si>
  <si>
    <t>Sharoa Pro UltraLight Italic</t>
  </si>
  <si>
    <t>60011</t>
  </si>
  <si>
    <t>Sharoa Pro ExtraLight</t>
  </si>
  <si>
    <t>60012</t>
  </si>
  <si>
    <t>Sharoa Pro ExtraLight Italic</t>
  </si>
  <si>
    <t>60013</t>
  </si>
  <si>
    <t>Sharoa Pro Light</t>
  </si>
  <si>
    <t>60014</t>
  </si>
  <si>
    <t>Sharoa Pro Light Italic</t>
  </si>
  <si>
    <t>60015</t>
  </si>
  <si>
    <t>Sharoa Pro Regular</t>
  </si>
  <si>
    <t>60016</t>
  </si>
  <si>
    <t>Sharoa Pro Italic</t>
  </si>
  <si>
    <t>60017</t>
  </si>
  <si>
    <t>Sharoa Pro Medium</t>
  </si>
  <si>
    <t>60020</t>
  </si>
  <si>
    <t>Sharoa Pro Medium Italic</t>
  </si>
  <si>
    <t>60021</t>
  </si>
  <si>
    <t>Sharoa Pro DemiBold</t>
  </si>
  <si>
    <t>60022</t>
  </si>
  <si>
    <t>Sharoa Pro DemiBold Italic</t>
  </si>
  <si>
    <t>60023</t>
  </si>
  <si>
    <t>Sharoa Pro Bold</t>
  </si>
  <si>
    <t>60024</t>
  </si>
  <si>
    <t>Sharoa Pro Bold Italic</t>
  </si>
  <si>
    <t>60025</t>
  </si>
  <si>
    <t>Sharoa Pro ExtraBold</t>
  </si>
  <si>
    <t>60026</t>
  </si>
  <si>
    <t>Sharoa Pro ExtraBold Italic</t>
  </si>
  <si>
    <t>60027</t>
  </si>
  <si>
    <t>Sharoa Pro Heavy</t>
  </si>
  <si>
    <t>60028</t>
  </si>
  <si>
    <t>Sharoa Pro Heavy Italic</t>
  </si>
  <si>
    <t>60030</t>
  </si>
  <si>
    <t>Sharoa Pro Ultra</t>
  </si>
  <si>
    <t>60031</t>
  </si>
  <si>
    <t>Sharoa Pro Ultra Italic</t>
  </si>
  <si>
    <t>61405</t>
  </si>
  <si>
    <t>Cacts Pro Light</t>
  </si>
  <si>
    <t>61412</t>
  </si>
  <si>
    <t>Cacts Pro Light Italic</t>
  </si>
  <si>
    <t>61406</t>
  </si>
  <si>
    <t>Cacts Pro Regular</t>
  </si>
  <si>
    <t>61413</t>
  </si>
  <si>
    <t>Cacts Pro Italic</t>
  </si>
  <si>
    <t>61407</t>
  </si>
  <si>
    <t>Cacts Pro Medium</t>
  </si>
  <si>
    <t>61414</t>
  </si>
  <si>
    <t>Cacts Pro Medium Italic</t>
  </si>
  <si>
    <t>61408</t>
  </si>
  <si>
    <t>Cacts Pro DemiBold</t>
  </si>
  <si>
    <t>61415</t>
  </si>
  <si>
    <t>Cacts Pro DemiBold Italic</t>
  </si>
  <si>
    <t>61409</t>
  </si>
  <si>
    <t>Cacts Pro Bold</t>
  </si>
  <si>
    <t>61416</t>
  </si>
  <si>
    <t>Cacts Pro Bold Italic</t>
  </si>
  <si>
    <t>61410</t>
  </si>
  <si>
    <t>Cacts Pro ExtraBold</t>
  </si>
  <si>
    <t>61417</t>
  </si>
  <si>
    <t>Cacts Pro ExtraBold Italic</t>
  </si>
  <si>
    <t>61411</t>
  </si>
  <si>
    <t>Cacts Pro Black</t>
  </si>
  <si>
    <t>61418</t>
  </si>
  <si>
    <t>Cacts Pro Black Italic</t>
  </si>
  <si>
    <t>61419</t>
  </si>
  <si>
    <t>Cacts Pro Condensed Light</t>
  </si>
  <si>
    <t>61426</t>
  </si>
  <si>
    <t>Cacts Pro Condensed Light Italic</t>
  </si>
  <si>
    <t>61420</t>
  </si>
  <si>
    <t>Cacts Pro Condensed Regular</t>
  </si>
  <si>
    <t>61427</t>
  </si>
  <si>
    <t>Cacts Pro Condensed Italic</t>
  </si>
  <si>
    <t>61421</t>
  </si>
  <si>
    <t>Cacts Pro Condensed Medium</t>
  </si>
  <si>
    <t>61428</t>
  </si>
  <si>
    <t>Cacts Pro Condensed Medium Italic</t>
  </si>
  <si>
    <t>61422</t>
  </si>
  <si>
    <t>Cacts Pro Condensed DemiBold</t>
  </si>
  <si>
    <t>61429</t>
  </si>
  <si>
    <t>Cacts Pro Condensed DemiBold Italic</t>
  </si>
  <si>
    <t>61423</t>
  </si>
  <si>
    <t>Cacts Pro Condensed Bold</t>
  </si>
  <si>
    <t>61430</t>
  </si>
  <si>
    <t>Cacts Pro Condensed Bold Italic</t>
  </si>
  <si>
    <t>61424</t>
  </si>
  <si>
    <t>Cacts Pro Condensed ExtraBold</t>
  </si>
  <si>
    <t>61431</t>
  </si>
  <si>
    <t>Cacts Pro Condensed ExtraBold Italic</t>
  </si>
  <si>
    <t>61425</t>
  </si>
  <si>
    <t>Cacts Pro Condensed Black</t>
  </si>
  <si>
    <t>61432</t>
  </si>
  <si>
    <t>Cacts Pro Condensed Black Italic</t>
  </si>
  <si>
    <t>61433</t>
  </si>
  <si>
    <t>Cacts Pro Expanded Light</t>
  </si>
  <si>
    <t>61440</t>
  </si>
  <si>
    <t>Cacts Pro Expanded Light Italic</t>
  </si>
  <si>
    <t>61434</t>
  </si>
  <si>
    <t>Cacts Pro Expanded Regular</t>
  </si>
  <si>
    <t>61441</t>
  </si>
  <si>
    <t>Cacts Pro Expanded Italic</t>
  </si>
  <si>
    <t>61435</t>
  </si>
  <si>
    <t>Cacts Pro Expanded Medium</t>
  </si>
  <si>
    <t>61442</t>
  </si>
  <si>
    <t>Cacts Pro Expanded Medium Italic</t>
  </si>
  <si>
    <t>61436</t>
  </si>
  <si>
    <t>Cacts Pro Expanded DemiBold</t>
  </si>
  <si>
    <t>61443</t>
  </si>
  <si>
    <t>Cacts Pro Expanded DemiBold Italic</t>
  </si>
  <si>
    <t>61437</t>
  </si>
  <si>
    <t>Cacts Pro Expanded Bold</t>
  </si>
  <si>
    <t>61444</t>
  </si>
  <si>
    <t>Cacts Pro Expanded Bold Italic</t>
  </si>
  <si>
    <t>61438</t>
  </si>
  <si>
    <t>Cacts Pro Expanded ExtraBold</t>
  </si>
  <si>
    <t>61445</t>
  </si>
  <si>
    <t>Cacts Pro Expanded ExtraBold Italic</t>
  </si>
  <si>
    <t>61439</t>
  </si>
  <si>
    <t>Cacts Pro Expanded Black</t>
  </si>
  <si>
    <t>61446</t>
  </si>
  <si>
    <t>Cacts Pro Expanded Black Italic</t>
  </si>
  <si>
    <t>60504</t>
  </si>
  <si>
    <t>Concert Pro Light</t>
  </si>
  <si>
    <t>60505</t>
  </si>
  <si>
    <t>Concert Pro Light Italic</t>
  </si>
  <si>
    <t>60506</t>
  </si>
  <si>
    <t>Concert Pro Regular</t>
  </si>
  <si>
    <t>60507</t>
  </si>
  <si>
    <t>Concert Pro Italic</t>
  </si>
  <si>
    <t>60508</t>
  </si>
  <si>
    <t>Concert Pro Bold</t>
  </si>
  <si>
    <t>60509</t>
  </si>
  <si>
    <t>Concert Pro Bold Italic</t>
  </si>
  <si>
    <t>60510</t>
  </si>
  <si>
    <t>Concert Pro Black</t>
  </si>
  <si>
    <t>60511</t>
  </si>
  <si>
    <t>Concert Pro Black Italic</t>
  </si>
  <si>
    <t>21005</t>
  </si>
  <si>
    <t>MO Citrine Pro Light</t>
  </si>
  <si>
    <t>21006</t>
  </si>
  <si>
    <t>MO Citrine Pro Light Italic</t>
  </si>
  <si>
    <t>21007</t>
  </si>
  <si>
    <t>MO Citrine Pro Regular</t>
  </si>
  <si>
    <t>21008</t>
  </si>
  <si>
    <t>MO Citrine Pro Italic</t>
  </si>
  <si>
    <t>21009</t>
  </si>
  <si>
    <t>MO Citrine Pro Medium</t>
  </si>
  <si>
    <t>21010</t>
  </si>
  <si>
    <t>MO Citrine Pro Medium Italic</t>
  </si>
  <si>
    <t>21011</t>
  </si>
  <si>
    <t>MO Citrine Pro Bold</t>
  </si>
  <si>
    <t>21012</t>
  </si>
  <si>
    <t>MO Citrine Pro Bold Italic</t>
  </si>
  <si>
    <t>60512</t>
  </si>
  <si>
    <t>Eminence Pro Thin</t>
  </si>
  <si>
    <t>60513</t>
  </si>
  <si>
    <t>Eminence Pro Thin Italic</t>
  </si>
  <si>
    <t>60514</t>
  </si>
  <si>
    <t>Eminence Pro Regular</t>
  </si>
  <si>
    <t>60515</t>
  </si>
  <si>
    <t>Eminence Pro Italic</t>
  </si>
  <si>
    <t>60516</t>
  </si>
  <si>
    <t>Eminence Pro Medium</t>
  </si>
  <si>
    <t>60517</t>
  </si>
  <si>
    <t>Eminence Pro Medium Italic</t>
  </si>
  <si>
    <t>60518</t>
  </si>
  <si>
    <t>Eminence Pro Bold</t>
  </si>
  <si>
    <t>60519</t>
  </si>
  <si>
    <t>Eminence Pro Bold Italic</t>
  </si>
  <si>
    <t>60520</t>
  </si>
  <si>
    <t>Eminence Pro Black</t>
  </si>
  <si>
    <t>60521</t>
  </si>
  <si>
    <t>Eminence Pro Black Italic</t>
  </si>
  <si>
    <t>60605</t>
  </si>
  <si>
    <t>Tapir Pro ExtraLight</t>
  </si>
  <si>
    <t>60606</t>
  </si>
  <si>
    <t>Tapir Pro ExtraLight Italic</t>
  </si>
  <si>
    <t>60607</t>
  </si>
  <si>
    <t>Tapir Pro Light</t>
  </si>
  <si>
    <t>60608</t>
  </si>
  <si>
    <t>Tapir Pro Light Italic</t>
  </si>
  <si>
    <t>60609</t>
  </si>
  <si>
    <t>Tapir Pro Regular</t>
  </si>
  <si>
    <t>60610</t>
  </si>
  <si>
    <t>Tapir Pro Italic</t>
  </si>
  <si>
    <t>60611</t>
  </si>
  <si>
    <t>Tapir Pro Medium</t>
  </si>
  <si>
    <t>60612</t>
  </si>
  <si>
    <t>Tapir Pro Medium Italic</t>
  </si>
  <si>
    <t>60613</t>
  </si>
  <si>
    <t>Tapir Pro Bold</t>
  </si>
  <si>
    <t>60614</t>
  </si>
  <si>
    <t>Tapir Pro Bold Italic</t>
  </si>
  <si>
    <t>60615</t>
  </si>
  <si>
    <t>Tapir Pro Heavy</t>
  </si>
  <si>
    <t>60616</t>
  </si>
  <si>
    <t>Tapir Pro Heavy Italic</t>
  </si>
  <si>
    <t>60589</t>
  </si>
  <si>
    <t>Prelude Pro Light</t>
  </si>
  <si>
    <t>60590</t>
  </si>
  <si>
    <t>Prelude Pro Light Italic</t>
  </si>
  <si>
    <t>60591</t>
  </si>
  <si>
    <t>Prelude Pro Medium</t>
  </si>
  <si>
    <t>60592</t>
  </si>
  <si>
    <t>Prelude Pro Medium Italic</t>
  </si>
  <si>
    <t>60593</t>
  </si>
  <si>
    <t>Prelude Pro Bold</t>
  </si>
  <si>
    <t>60594</t>
  </si>
  <si>
    <t>Prelude Pro Bold Italic</t>
  </si>
  <si>
    <t>60595</t>
  </si>
  <si>
    <t>Prelude Pro Black</t>
  </si>
  <si>
    <t>60596</t>
  </si>
  <si>
    <t>Prelude Pro Black Italic</t>
  </si>
  <si>
    <t>60581</t>
  </si>
  <si>
    <t>Prelude Condensed Pro Light</t>
  </si>
  <si>
    <t>60582</t>
  </si>
  <si>
    <t>Prelude Condensed Pro Light Italic</t>
  </si>
  <si>
    <t>60583</t>
  </si>
  <si>
    <t>Prelude Condensed Pro Medium</t>
  </si>
  <si>
    <t>60584</t>
  </si>
  <si>
    <t>Prelude Condensed Pro Medium Italic</t>
  </si>
  <si>
    <t>60585</t>
  </si>
  <si>
    <t>Prelude Condensed Pro Bold</t>
  </si>
  <si>
    <t>60586</t>
  </si>
  <si>
    <t>Prelude Condensed Pro Bold Italic</t>
  </si>
  <si>
    <t>60587</t>
  </si>
  <si>
    <t>Prelude Condensed Pro Black</t>
  </si>
  <si>
    <t>60588</t>
  </si>
  <si>
    <t>Prelude Condensed Pro Black Italic</t>
  </si>
  <si>
    <t>60573</t>
  </si>
  <si>
    <t>Prelude Compressed Pro Light</t>
  </si>
  <si>
    <t>60574</t>
  </si>
  <si>
    <t>Prelude Compressed Pro Light Italic</t>
  </si>
  <si>
    <t>60575</t>
  </si>
  <si>
    <t>Prelude Compressed Pro Medium</t>
  </si>
  <si>
    <t>60576</t>
  </si>
  <si>
    <t>Prelude Compressed Pro Medium Italic</t>
  </si>
  <si>
    <t>60577</t>
  </si>
  <si>
    <t>Prelude Compressed Pro Bold</t>
  </si>
  <si>
    <t>60578</t>
  </si>
  <si>
    <t>Prelude Compressed Pro Bold Italic</t>
  </si>
  <si>
    <t>60579</t>
  </si>
  <si>
    <t>Prelude Compressed Pro Black</t>
  </si>
  <si>
    <t>60580</t>
  </si>
  <si>
    <t>Prelude Compressed Pro Black Italic</t>
  </si>
  <si>
    <t>60633</t>
  </si>
  <si>
    <t>VibeMO Pro Thin</t>
  </si>
  <si>
    <t>60634</t>
  </si>
  <si>
    <t>VibeMO Pro Light</t>
  </si>
  <si>
    <t>60635</t>
  </si>
  <si>
    <t>VibeMO Pro Light Italic</t>
  </si>
  <si>
    <t>60636</t>
  </si>
  <si>
    <t>VibeMO Pro Medium</t>
  </si>
  <si>
    <t>60637</t>
  </si>
  <si>
    <t>VibeMO Pro Medium Italic</t>
  </si>
  <si>
    <t>60638</t>
  </si>
  <si>
    <t>VibeMO Pro Bold</t>
  </si>
  <si>
    <t>60639</t>
  </si>
  <si>
    <t>VibeMO Pro Bold Italic</t>
  </si>
  <si>
    <t>60640</t>
  </si>
  <si>
    <t>VibeMO Pro Ultra</t>
  </si>
  <si>
    <t>60625</t>
  </si>
  <si>
    <t>VibeMO Condensed Pro Thin</t>
  </si>
  <si>
    <t>60626</t>
  </si>
  <si>
    <t>VibeMO Condensed Pro Light</t>
  </si>
  <si>
    <t>60627</t>
  </si>
  <si>
    <t>VibeMO Condensed Pro Light Italic</t>
  </si>
  <si>
    <t>60628</t>
  </si>
  <si>
    <t>VibeMO Condensed Pro Medium</t>
  </si>
  <si>
    <t>60629</t>
  </si>
  <si>
    <t>VibeMO Condensed Pro Medium Italic</t>
  </si>
  <si>
    <t>60630</t>
  </si>
  <si>
    <t>VibeMO Condensed Pro Bold</t>
  </si>
  <si>
    <t>60631</t>
  </si>
  <si>
    <t>VibeMO Condensed Pro Bold Italic</t>
  </si>
  <si>
    <t>60632</t>
  </si>
  <si>
    <t>VibeMO Condensed Pro Ultra</t>
  </si>
  <si>
    <t>60617</t>
  </si>
  <si>
    <t>VibeMO Compressed Pro Thin</t>
  </si>
  <si>
    <t>60618</t>
  </si>
  <si>
    <t>VibeMO Compressed Pro Light</t>
  </si>
  <si>
    <t>60619</t>
  </si>
  <si>
    <t>VibeMO Compressed Pro Light Italic</t>
  </si>
  <si>
    <t>60620</t>
  </si>
  <si>
    <t>VibeMO Compressed Pro Medium</t>
  </si>
  <si>
    <t>60621</t>
  </si>
  <si>
    <t>VibeMO Compressed Pro Medium Italic</t>
  </si>
  <si>
    <t>60622</t>
  </si>
  <si>
    <t>VibeMO Compressed Pro Bold</t>
  </si>
  <si>
    <t>60623</t>
  </si>
  <si>
    <t>VibeMO Compressed Pro Bold Italic</t>
  </si>
  <si>
    <t>60624</t>
  </si>
  <si>
    <t>VibeMO Compressed Pro Ultra</t>
  </si>
  <si>
    <t>60166</t>
  </si>
  <si>
    <t>Cetra Text Pro Regular</t>
  </si>
  <si>
    <t>60167</t>
  </si>
  <si>
    <t>Cetra Text Pro Italic</t>
  </si>
  <si>
    <t>60168</t>
  </si>
  <si>
    <t>Cetra Text Pro Medium</t>
  </si>
  <si>
    <t>60169</t>
  </si>
  <si>
    <t>Cetra Text Pro Medium Italic</t>
  </si>
  <si>
    <t>60170</t>
  </si>
  <si>
    <t>Cetra Text Pro Bold</t>
  </si>
  <si>
    <t>60171</t>
  </si>
  <si>
    <t>Cetra Text Pro Bold Italic</t>
  </si>
  <si>
    <t>60160</t>
  </si>
  <si>
    <t>Cetra Display Pro Regular</t>
  </si>
  <si>
    <t>60161</t>
  </si>
  <si>
    <t>Cetra Display Pro Italic</t>
  </si>
  <si>
    <t>60162</t>
  </si>
  <si>
    <t>Cetra Display Pro Medium</t>
  </si>
  <si>
    <t>60163</t>
  </si>
  <si>
    <t>Cetra Display Pro Medium Italic</t>
  </si>
  <si>
    <t>60164</t>
  </si>
  <si>
    <t>Cetra Display Pro Bold</t>
  </si>
  <si>
    <t>60165</t>
  </si>
  <si>
    <t>Cetra Display Pro Bold Italic</t>
  </si>
  <si>
    <t>60061</t>
  </si>
  <si>
    <t>Backflip Pro Thin</t>
  </si>
  <si>
    <t>60062</t>
  </si>
  <si>
    <t>Backflip Pro Thin Italic</t>
  </si>
  <si>
    <t>60063</t>
  </si>
  <si>
    <t>Backflip Pro Light</t>
  </si>
  <si>
    <t>60064</t>
  </si>
  <si>
    <t>Backflip Pro Light Italic</t>
  </si>
  <si>
    <t>60065</t>
  </si>
  <si>
    <t>Backflip Pro Regular</t>
  </si>
  <si>
    <t>60066</t>
  </si>
  <si>
    <t>Backflip Pro Italic</t>
  </si>
  <si>
    <t>60067</t>
  </si>
  <si>
    <t>Backflip Pro Bold</t>
  </si>
  <si>
    <t>60068</t>
  </si>
  <si>
    <t>Backflip Pro Bold Italic</t>
  </si>
  <si>
    <t>60069</t>
  </si>
  <si>
    <t>Backflip Pro Heavy</t>
  </si>
  <si>
    <t>60070</t>
  </si>
  <si>
    <t>Backflip Pro Heavy Italic</t>
  </si>
  <si>
    <t>13002</t>
  </si>
  <si>
    <t>MO ClearTone SG ExtraLight</t>
  </si>
  <si>
    <t>13003</t>
  </si>
  <si>
    <t>MO ClearTone SG Light</t>
  </si>
  <si>
    <t>13004</t>
  </si>
  <si>
    <t>MO ClearTone SG Regular</t>
  </si>
  <si>
    <t>13005</t>
  </si>
  <si>
    <t>MO ClearTone SG Medium</t>
  </si>
  <si>
    <t>13006</t>
  </si>
  <si>
    <t>MO ClearTone SG DemiBold</t>
  </si>
  <si>
    <t>13007</t>
  </si>
  <si>
    <t>MO ClearTone SG Bold</t>
  </si>
  <si>
    <t>13008</t>
  </si>
  <si>
    <t>MO ClearTone SG Heavy</t>
  </si>
  <si>
    <t>13009</t>
  </si>
  <si>
    <t>MO ClearTone SG Ultra</t>
  </si>
  <si>
    <t>60448</t>
  </si>
  <si>
    <t>Role Soft Text Pro Thin</t>
  </si>
  <si>
    <t>60449</t>
  </si>
  <si>
    <t>Role Soft Text Pro Thin Italic</t>
  </si>
  <si>
    <t>60450</t>
  </si>
  <si>
    <t>Role Soft Text Pro ExtraLight</t>
  </si>
  <si>
    <t>60451</t>
  </si>
  <si>
    <t>Role Soft Text Pro ExtraLight Italic</t>
  </si>
  <si>
    <t>60452</t>
  </si>
  <si>
    <t>Role Soft Text Pro Light</t>
  </si>
  <si>
    <t>60453</t>
  </si>
  <si>
    <t>Role Soft Text Pro Light Italic</t>
  </si>
  <si>
    <t>60454</t>
  </si>
  <si>
    <t>Role Soft Text Pro Regular</t>
  </si>
  <si>
    <t>60455</t>
  </si>
  <si>
    <t>Role Soft Text Pro Italic</t>
  </si>
  <si>
    <t>60456</t>
  </si>
  <si>
    <t>Role Soft Text Pro Medium</t>
  </si>
  <si>
    <t>60457</t>
  </si>
  <si>
    <t>Role Soft Text Pro Medium Italic</t>
  </si>
  <si>
    <t>60458</t>
  </si>
  <si>
    <t>Role Soft Text Pro Bold</t>
  </si>
  <si>
    <t>60459</t>
  </si>
  <si>
    <t>Role Soft Text Pro Bold Italic</t>
  </si>
  <si>
    <t>60460</t>
  </si>
  <si>
    <t>Role Soft Text Pro ExtraBold</t>
  </si>
  <si>
    <t>60461</t>
  </si>
  <si>
    <t>Role Soft Text Pro ExtraBold Italic</t>
  </si>
  <si>
    <t>60462</t>
  </si>
  <si>
    <t>Role Soft Text Pro Heavy</t>
  </si>
  <si>
    <t>60463</t>
  </si>
  <si>
    <t>Role Soft Text Pro Heavy Italic</t>
  </si>
  <si>
    <t>60464</t>
  </si>
  <si>
    <t>Role Soft Text Pro Black</t>
  </si>
  <si>
    <t>60465</t>
  </si>
  <si>
    <t>Role Soft Text Pro Black Italic</t>
  </si>
  <si>
    <t>60430</t>
  </si>
  <si>
    <t>Role Soft Display Pro Thin</t>
  </si>
  <si>
    <t>60431</t>
  </si>
  <si>
    <t>Role Soft Display Pro Thin Italic</t>
  </si>
  <si>
    <t>60432</t>
  </si>
  <si>
    <t>Role Soft Display Pro ExtraLight</t>
  </si>
  <si>
    <t>60433</t>
  </si>
  <si>
    <t>Role Soft Display Pro ExtraLight Italic</t>
  </si>
  <si>
    <t>60434</t>
  </si>
  <si>
    <t>Role Soft Display Pro Light</t>
  </si>
  <si>
    <t>60435</t>
  </si>
  <si>
    <t>Role Soft Display Pro Light Italic</t>
  </si>
  <si>
    <t>60436</t>
  </si>
  <si>
    <t>Role Soft Display Pro Regular</t>
  </si>
  <si>
    <t>60437</t>
  </si>
  <si>
    <t>Role Soft Display Pro Italic</t>
  </si>
  <si>
    <t>60438</t>
  </si>
  <si>
    <t>Role Soft Display Pro Medium</t>
  </si>
  <si>
    <t>60439</t>
  </si>
  <si>
    <t>Role Soft Display Pro Medium Italic</t>
  </si>
  <si>
    <t>60440</t>
  </si>
  <si>
    <t>Role Soft Display Pro Bold</t>
  </si>
  <si>
    <t>60441</t>
  </si>
  <si>
    <t>Role Soft Display Pro Bold Italic</t>
  </si>
  <si>
    <t>60442</t>
  </si>
  <si>
    <t>Role Soft Display Pro ExtraBold</t>
  </si>
  <si>
    <t>60443</t>
  </si>
  <si>
    <t>Role Soft Display Pro ExtraBold Italic</t>
  </si>
  <si>
    <t>60444</t>
  </si>
  <si>
    <t>Role Soft Display Pro Heavy</t>
  </si>
  <si>
    <t>60445</t>
  </si>
  <si>
    <t>Role Soft Display Pro Heavy Italic</t>
  </si>
  <si>
    <t>60446</t>
  </si>
  <si>
    <t>Role Soft Display Pro Black</t>
  </si>
  <si>
    <t>60447</t>
  </si>
  <si>
    <t>Role Soft Display Pro Black Italic</t>
  </si>
  <si>
    <t>60412</t>
  </si>
  <si>
    <t>Role Soft Banner Pro Thin</t>
  </si>
  <si>
    <t>60413</t>
  </si>
  <si>
    <t>Role Soft Banner Pro Thin Italic</t>
  </si>
  <si>
    <t>60414</t>
  </si>
  <si>
    <t>Role Soft Banner Pro ExtraLight</t>
  </si>
  <si>
    <t>60415</t>
  </si>
  <si>
    <t>Role Soft Banner Pro ExtraLight Italic</t>
  </si>
  <si>
    <t>60416</t>
  </si>
  <si>
    <t>Role Soft Banner Pro Light</t>
  </si>
  <si>
    <t>60417</t>
  </si>
  <si>
    <t>Role Soft Banner Pro Light Italic</t>
  </si>
  <si>
    <t>60418</t>
  </si>
  <si>
    <t>Role Soft Banner Pro Regular</t>
  </si>
  <si>
    <t>60419</t>
  </si>
  <si>
    <t>Role Soft Banner Pro Italic</t>
  </si>
  <si>
    <t>60420</t>
  </si>
  <si>
    <t>Role Soft Banner Pro Medium</t>
  </si>
  <si>
    <t>60421</t>
  </si>
  <si>
    <t>Role Soft Banner Pro Medium Italic</t>
  </si>
  <si>
    <t>60422</t>
  </si>
  <si>
    <t>Role Soft Banner Pro Bold</t>
  </si>
  <si>
    <t>60423</t>
  </si>
  <si>
    <t>Role Soft Banner Pro Bold Italic</t>
  </si>
  <si>
    <t>60424</t>
  </si>
  <si>
    <t>Role Soft Banner Pro ExtraBold</t>
  </si>
  <si>
    <t>60425</t>
  </si>
  <si>
    <t>Role Soft Banner Pro ExtraBold Italic</t>
  </si>
  <si>
    <t>60426</t>
  </si>
  <si>
    <t>Role Soft Banner Pro Heavy</t>
  </si>
  <si>
    <t>60427</t>
  </si>
  <si>
    <t>Role Soft Banner Pro Heavy Italic</t>
  </si>
  <si>
    <t>60428</t>
  </si>
  <si>
    <t>Role Soft Banner Pro Black</t>
  </si>
  <si>
    <t>60429</t>
  </si>
  <si>
    <t>Role Soft Banner Pro Black Italic</t>
  </si>
  <si>
    <t>60258</t>
  </si>
  <si>
    <t>Rocio Pro Regular</t>
  </si>
  <si>
    <t>60259</t>
  </si>
  <si>
    <t>Rocio Pro Italic</t>
  </si>
  <si>
    <t>60260</t>
  </si>
  <si>
    <t>Rocio Pro Medium</t>
  </si>
  <si>
    <t>60261</t>
  </si>
  <si>
    <t>Rocio Pro Medium Italic</t>
  </si>
  <si>
    <t>60262</t>
  </si>
  <si>
    <t>Rocio Pro Bold</t>
  </si>
  <si>
    <t>60263</t>
  </si>
  <si>
    <t>Rocio Pro Bold Italic</t>
  </si>
  <si>
    <t>60264</t>
  </si>
  <si>
    <t>Rocio Pro Heavy</t>
  </si>
  <si>
    <t>60265</t>
  </si>
  <si>
    <t>Rocio Pro Heavy Italic</t>
  </si>
  <si>
    <t>21003</t>
  </si>
  <si>
    <t>MO Rocio Regular</t>
  </si>
  <si>
    <t>21004</t>
  </si>
  <si>
    <t>MO Rocio Italic</t>
  </si>
  <si>
    <t>60145</t>
  </si>
  <si>
    <t>Abelha Pro ExtraLight</t>
  </si>
  <si>
    <t>60146</t>
  </si>
  <si>
    <t>Abelha Pro Regular</t>
  </si>
  <si>
    <t>60147</t>
  </si>
  <si>
    <t>Abelha Pro DemiBold</t>
  </si>
  <si>
    <t>21001</t>
  </si>
  <si>
    <t>MO Rubberblade Ultra</t>
  </si>
  <si>
    <t>21002</t>
  </si>
  <si>
    <t>MO Rubberblade Ultra Italic</t>
  </si>
  <si>
    <t>21031</t>
  </si>
  <si>
    <t>Lutes UD PE Light</t>
  </si>
  <si>
    <t>21032</t>
  </si>
  <si>
    <t>Lutes UD PE Light Italic</t>
  </si>
  <si>
    <t>21033</t>
  </si>
  <si>
    <t>Lutes UD PE Regular</t>
  </si>
  <si>
    <t>21034</t>
  </si>
  <si>
    <t>Lutes UD PE Italic</t>
  </si>
  <si>
    <t>21035</t>
  </si>
  <si>
    <t>Lutes UD PE Medium</t>
  </si>
  <si>
    <t>21036</t>
  </si>
  <si>
    <t>Lutes UD PE Medium Italic</t>
  </si>
  <si>
    <t>21037</t>
  </si>
  <si>
    <t>Lutes UD PE Bold</t>
  </si>
  <si>
    <t>21038</t>
  </si>
  <si>
    <t>Lutes UD PE Bold Italic</t>
  </si>
  <si>
    <t>21039</t>
  </si>
  <si>
    <t>Lutes UD PE ExtraBold</t>
  </si>
  <si>
    <t>21040</t>
  </si>
  <si>
    <t>Lutes UD PE ExtraBold Italic</t>
  </si>
  <si>
    <t>21041</t>
  </si>
  <si>
    <t>Lutes UD PE Heavy</t>
  </si>
  <si>
    <t>21042</t>
  </si>
  <si>
    <t>Lutes UD PE Heavy Italic</t>
  </si>
  <si>
    <t>21013</t>
  </si>
  <si>
    <t>Clarimo UD PE ExtraLight</t>
  </si>
  <si>
    <t>21014</t>
  </si>
  <si>
    <t>Clarimo UD PE ExtraLight Italic</t>
  </si>
  <si>
    <t>21015</t>
  </si>
  <si>
    <t>Clarimo UD PE Light</t>
  </si>
  <si>
    <t>21016</t>
  </si>
  <si>
    <t>Clarimo UD PE Light Italic</t>
  </si>
  <si>
    <t>21017</t>
  </si>
  <si>
    <t>Clarimo UD PE Regular</t>
  </si>
  <si>
    <t>21018</t>
  </si>
  <si>
    <t>Clarimo UD PE Italic</t>
  </si>
  <si>
    <t>21019</t>
  </si>
  <si>
    <t>Clarimo UD PE Medium</t>
  </si>
  <si>
    <t>21020</t>
  </si>
  <si>
    <t>Clarimo UD PE Medium Italic</t>
  </si>
  <si>
    <t>21021</t>
  </si>
  <si>
    <t>Clarimo UD PE DemiBold</t>
  </si>
  <si>
    <t>21022</t>
  </si>
  <si>
    <t>Clarimo UD PE DemiBold Italic</t>
  </si>
  <si>
    <t>21023</t>
  </si>
  <si>
    <t>Clarimo UD PE Bold</t>
  </si>
  <si>
    <t>21024</t>
  </si>
  <si>
    <t>Clarimo UD PE Bold Italic</t>
  </si>
  <si>
    <t>21025</t>
  </si>
  <si>
    <t>Clarimo UD PE Heavy</t>
  </si>
  <si>
    <t>21026</t>
  </si>
  <si>
    <t>Clarimo UD PE Heavy Italic</t>
  </si>
  <si>
    <t>21027</t>
  </si>
  <si>
    <t>Clarimo UD PE Ultra</t>
  </si>
  <si>
    <t>21028</t>
  </si>
  <si>
    <t>Clarimo UD PE Ultra Italic</t>
  </si>
  <si>
    <t>60172</t>
  </si>
  <si>
    <t>Clarimo UD PE Narrow ExtraLight</t>
  </si>
  <si>
    <t>60173</t>
  </si>
  <si>
    <t>Clarimo UD PE Narrow ExtraLight Italic</t>
  </si>
  <si>
    <t>60174</t>
  </si>
  <si>
    <t>Clarimo UD PE Narrow Light</t>
  </si>
  <si>
    <t>60175</t>
  </si>
  <si>
    <t>Clarimo UD PE Narrow Light Italic</t>
  </si>
  <si>
    <t>60176</t>
  </si>
  <si>
    <t>Clarimo UD PE Narrow Regular</t>
  </si>
  <si>
    <t>60177</t>
  </si>
  <si>
    <t>Clarimo UD PE Narrow Italic</t>
  </si>
  <si>
    <t>60178</t>
  </si>
  <si>
    <t>Clarimo UD PE Narrow Medium</t>
  </si>
  <si>
    <t>60179</t>
  </si>
  <si>
    <t>Clarimo UD PE Narrow Medium Italic</t>
  </si>
  <si>
    <t>60180</t>
  </si>
  <si>
    <t>Clarimo UD PE Narrow DemiBold</t>
  </si>
  <si>
    <t>60181</t>
  </si>
  <si>
    <t>Clarimo UD PE Narrow DemiBold Italic</t>
  </si>
  <si>
    <t>60182</t>
  </si>
  <si>
    <t>Clarimo UD PE Narrow Bold</t>
  </si>
  <si>
    <t>60183</t>
  </si>
  <si>
    <t>Clarimo UD PE Narrow Bold Italic</t>
  </si>
  <si>
    <t>60184</t>
  </si>
  <si>
    <t>Clarimo UD PE Narrow Heavy</t>
  </si>
  <si>
    <t>60185</t>
  </si>
  <si>
    <t>Clarimo UD PE Narrow Heavy Italic</t>
  </si>
  <si>
    <t>60186</t>
  </si>
  <si>
    <t>Clarimo UD PE Narrow Ultra</t>
  </si>
  <si>
    <t>60187</t>
  </si>
  <si>
    <t>Clarimo UD PE Narrow Ultra Italic</t>
  </si>
  <si>
    <t>60188</t>
  </si>
  <si>
    <t>Clarimo UD PE Condensed ExtraLight</t>
  </si>
  <si>
    <t>60189</t>
  </si>
  <si>
    <t>Clarimo UD PE Condensed ExtraLight Italic</t>
  </si>
  <si>
    <t>60190</t>
  </si>
  <si>
    <t>Clarimo UD PE Condensed Light</t>
  </si>
  <si>
    <t>60191</t>
  </si>
  <si>
    <t>Clarimo UD PE Condensed Light Italic</t>
  </si>
  <si>
    <t>60192</t>
  </si>
  <si>
    <t>Clarimo UD PE Condensed Regular</t>
  </si>
  <si>
    <t>60193</t>
  </si>
  <si>
    <t>Clarimo UD PE Condensed Italic</t>
  </si>
  <si>
    <t>60194</t>
  </si>
  <si>
    <t>Clarimo UD PE Condensed Medium</t>
  </si>
  <si>
    <t>60195</t>
  </si>
  <si>
    <t>Clarimo UD PE Condensed Medium Italic</t>
  </si>
  <si>
    <t>60196</t>
  </si>
  <si>
    <t>Clarimo UD PE Condensed DemiBold</t>
  </si>
  <si>
    <t>60197</t>
  </si>
  <si>
    <t>Clarimo UD PE Condensed DemiBold Italic</t>
  </si>
  <si>
    <t>60198</t>
  </si>
  <si>
    <t>Clarimo UD PE Condensed Bold</t>
  </si>
  <si>
    <t>60199</t>
  </si>
  <si>
    <t>Clarimo UD PE Condensed Bold Italic</t>
  </si>
  <si>
    <t>60200</t>
  </si>
  <si>
    <t>Clarimo UD PE Condensed Heavy</t>
  </si>
  <si>
    <t>60201</t>
  </si>
  <si>
    <t>Clarimo UD PE Condensed Heavy Italic</t>
  </si>
  <si>
    <t>60202</t>
  </si>
  <si>
    <t>Clarimo UD PE Condensed Ultra</t>
  </si>
  <si>
    <t>60203</t>
  </si>
  <si>
    <t>Clarimo UD PE Condensed Ultra Italic</t>
  </si>
  <si>
    <t>60204</t>
  </si>
  <si>
    <t>Clarimo UD PE XCondensed ExtraLight</t>
  </si>
  <si>
    <t>60205</t>
  </si>
  <si>
    <t>Clarimo UD PE XCondensed ExtraLight Italic</t>
  </si>
  <si>
    <t>60206</t>
  </si>
  <si>
    <t>Clarimo UD PE XCondensed Light</t>
  </si>
  <si>
    <t>60207</t>
  </si>
  <si>
    <t>Clarimo UD PE XCondensed Light Italic</t>
  </si>
  <si>
    <t>60208</t>
  </si>
  <si>
    <t>Clarimo UD PE XCondensed Regular</t>
  </si>
  <si>
    <t>60209</t>
  </si>
  <si>
    <t>Clarimo UD PE XCondensed Italic</t>
  </si>
  <si>
    <t>60210</t>
  </si>
  <si>
    <t>Clarimo UD PE XCondensed Medium</t>
  </si>
  <si>
    <t>60211</t>
  </si>
  <si>
    <t>Clarimo UD PE XCondensed Medium Italic</t>
  </si>
  <si>
    <t>60212</t>
  </si>
  <si>
    <t>Clarimo UD PE XCondensed DemiBold</t>
  </si>
  <si>
    <t>60213</t>
  </si>
  <si>
    <t>Clarimo UD PE XCondensed DemiBold Italic</t>
  </si>
  <si>
    <t>60214</t>
  </si>
  <si>
    <t>Clarimo UD PE XCondensed Bold</t>
  </si>
  <si>
    <t>60215</t>
  </si>
  <si>
    <t>Clarimo UD PE XCondensed Bold Italic</t>
  </si>
  <si>
    <t>60216</t>
  </si>
  <si>
    <t>Clarimo UD PE XCondensed Heavy</t>
  </si>
  <si>
    <t>60217</t>
  </si>
  <si>
    <t>Clarimo UD PE XCondensed Heavy Italic</t>
  </si>
  <si>
    <t>60218</t>
  </si>
  <si>
    <t>Clarimo UD PE XCondensed Ultra</t>
  </si>
  <si>
    <t>60219</t>
  </si>
  <si>
    <t>Clarimo UD PE XCondensed Ultra Italic</t>
  </si>
  <si>
    <t>60220</t>
  </si>
  <si>
    <t>Clarimo UD PE Compressed ExtraLight</t>
  </si>
  <si>
    <t>60221</t>
  </si>
  <si>
    <t>Clarimo UD PE Compressed ExtraLight Italic</t>
  </si>
  <si>
    <t>60222</t>
  </si>
  <si>
    <t>Clarimo UD PE Compressed Light</t>
  </si>
  <si>
    <t>60223</t>
  </si>
  <si>
    <t>Clarimo UD PE Compressed Light Italic</t>
  </si>
  <si>
    <t>60224</t>
  </si>
  <si>
    <t>Clarimo UD PE Compressed Regular</t>
  </si>
  <si>
    <t>60225</t>
  </si>
  <si>
    <t>Clarimo UD PE Compressed Italic</t>
  </si>
  <si>
    <t>60226</t>
  </si>
  <si>
    <t>Clarimo UD PE Compressed Medium</t>
  </si>
  <si>
    <t>60227</t>
  </si>
  <si>
    <t>Clarimo UD PE Compressed Medium Italic</t>
  </si>
  <si>
    <t>60228</t>
  </si>
  <si>
    <t>Clarimo UD PE Compressed DemiBold</t>
  </si>
  <si>
    <t>60229</t>
  </si>
  <si>
    <t>Clarimo UD PE Compressed DemiBold Italic</t>
  </si>
  <si>
    <t>60230</t>
  </si>
  <si>
    <t>Clarimo UD PE Compressed Bold</t>
  </si>
  <si>
    <t>60231</t>
  </si>
  <si>
    <t>Clarimo UD PE Compressed Bold Italic</t>
  </si>
  <si>
    <t>60232</t>
  </si>
  <si>
    <t>Clarimo UD PE Compressed Heavy</t>
  </si>
  <si>
    <t>60233</t>
  </si>
  <si>
    <t>Clarimo UD PE Compressed Heavy Italic</t>
  </si>
  <si>
    <t>60234</t>
  </si>
  <si>
    <t>Clarimo UD PE Compressed Ultra</t>
  </si>
  <si>
    <t>60235</t>
  </si>
  <si>
    <t>Clarimo UD PE Compressed Ultra Italic</t>
  </si>
  <si>
    <t>60236</t>
  </si>
  <si>
    <t>Clarimo UD PE XCompressed ExtraLight</t>
  </si>
  <si>
    <t>60237</t>
  </si>
  <si>
    <t>Clarimo UD PE XCompressed ExtraLight Italic</t>
  </si>
  <si>
    <t>60238</t>
  </si>
  <si>
    <t>Clarimo UD PE XCompressed Light</t>
  </si>
  <si>
    <t>60239</t>
  </si>
  <si>
    <t>Clarimo UD PE XCompressed Light Italic</t>
  </si>
  <si>
    <t>60240</t>
  </si>
  <si>
    <t>Clarimo UD PE XCompressed Regular</t>
  </si>
  <si>
    <t>60241</t>
  </si>
  <si>
    <t>Clarimo UD PE XCompressed Italic</t>
  </si>
  <si>
    <t>60242</t>
  </si>
  <si>
    <t>Clarimo UD PE XCompressed Medium</t>
  </si>
  <si>
    <t>60243</t>
  </si>
  <si>
    <t>Clarimo UD PE XCompressed Medium Italic</t>
  </si>
  <si>
    <t>60244</t>
  </si>
  <si>
    <t>Clarimo UD PE XCompressed DemiBold</t>
  </si>
  <si>
    <t>60245</t>
  </si>
  <si>
    <t>Clarimo UD PE XCompressed DemiBold Italic</t>
  </si>
  <si>
    <t>60246</t>
  </si>
  <si>
    <t>Clarimo UD PE XCompressed Bold</t>
  </si>
  <si>
    <t>60247</t>
  </si>
  <si>
    <t>Clarimo UD PE XCompressed Bold Italic</t>
  </si>
  <si>
    <t>60248</t>
  </si>
  <si>
    <t>Clarimo UD PE XCompressed Heavy</t>
  </si>
  <si>
    <t>60249</t>
  </si>
  <si>
    <t>Clarimo UD PE XCompressed Heavy Italic</t>
  </si>
  <si>
    <t>60250</t>
  </si>
  <si>
    <t>Clarimo UD PE XCompressed Ultra</t>
  </si>
  <si>
    <t>60251</t>
  </si>
  <si>
    <t>Clarimo UD PE XCompressed Ultra Italic</t>
  </si>
  <si>
    <t>62969</t>
  </si>
  <si>
    <t>Clarimo Rounded UD PE ExtraLight</t>
  </si>
  <si>
    <t>62977</t>
  </si>
  <si>
    <t>Clarimo Rounded UD PE ExtraLight Italic</t>
  </si>
  <si>
    <t>62970</t>
  </si>
  <si>
    <t>Clarimo Rounded UD PE Light</t>
  </si>
  <si>
    <t>62978</t>
  </si>
  <si>
    <t>Clarimo Rounded UD PE Light Italic</t>
  </si>
  <si>
    <t>62971</t>
  </si>
  <si>
    <t>Clarimo Rounded UD PE Regular</t>
  </si>
  <si>
    <t>62979</t>
  </si>
  <si>
    <t>Clarimo Rounded UD PE Italic</t>
  </si>
  <si>
    <t>62972</t>
  </si>
  <si>
    <t>Clarimo Rounded UD PE Medium</t>
  </si>
  <si>
    <t>62980</t>
  </si>
  <si>
    <t>Clarimo Rounded UD PE Medium Italic</t>
  </si>
  <si>
    <t>62973</t>
  </si>
  <si>
    <t>Clarimo Rounded UD PE DemiBold</t>
  </si>
  <si>
    <t>62981</t>
  </si>
  <si>
    <t>Clarimo Rounded UD PE DemiBold Italic</t>
  </si>
  <si>
    <t>62974</t>
  </si>
  <si>
    <t>Clarimo Rounded UD PE Bold</t>
  </si>
  <si>
    <t>62982</t>
  </si>
  <si>
    <t>Clarimo Rounded UD PE Bold Italic</t>
  </si>
  <si>
    <t>62975</t>
  </si>
  <si>
    <t>Clarimo Rounded UD PE Heavy</t>
  </si>
  <si>
    <t>62983</t>
  </si>
  <si>
    <t>Clarimo Rounded UD PE Heavy Italic</t>
  </si>
  <si>
    <t>62976</t>
  </si>
  <si>
    <t>Clarimo Rounded UD PE Ultra</t>
  </si>
  <si>
    <t>62984</t>
  </si>
  <si>
    <t>Clarimo Rounded UD PE Ultra Italic</t>
  </si>
  <si>
    <t>60753</t>
  </si>
  <si>
    <t>Lutes UD Arabic Light</t>
  </si>
  <si>
    <t>アラビア文字</t>
  </si>
  <si>
    <t>60772</t>
  </si>
  <si>
    <t>Lutes UD Arabic Regular</t>
  </si>
  <si>
    <t>60754</t>
  </si>
  <si>
    <t>Lutes UD Arabic Medium</t>
  </si>
  <si>
    <t>60771</t>
  </si>
  <si>
    <t>Lutes UD Arabic Bold</t>
  </si>
  <si>
    <t>60751</t>
  </si>
  <si>
    <t>Lutes UD Arabic ExtraBold</t>
  </si>
  <si>
    <t>60752</t>
  </si>
  <si>
    <t>Lutes UD Arabic Heavy</t>
  </si>
  <si>
    <t>60757</t>
  </si>
  <si>
    <t>Lutes UD Devanagari Light</t>
  </si>
  <si>
    <t>デーヴァナーガリー</t>
  </si>
  <si>
    <t>60774</t>
  </si>
  <si>
    <t>Lutes UD Devanagari Regular</t>
  </si>
  <si>
    <t>60758</t>
  </si>
  <si>
    <t>Lutes UD Devanagari Medium</t>
  </si>
  <si>
    <t>60773</t>
  </si>
  <si>
    <t>Lutes UD Devanagari Bold</t>
  </si>
  <si>
    <t>60755</t>
  </si>
  <si>
    <t>Lutes UD Devanagari ExtraBold</t>
  </si>
  <si>
    <t>60756</t>
  </si>
  <si>
    <t>Lutes UD Devanagari Heavy</t>
  </si>
  <si>
    <t>60762</t>
  </si>
  <si>
    <t>Lutes UD Thai Light</t>
  </si>
  <si>
    <t>タイ文字</t>
  </si>
  <si>
    <t>60768</t>
  </si>
  <si>
    <t>Lutes UD Thai Light Italic</t>
  </si>
  <si>
    <t>60763</t>
  </si>
  <si>
    <t>Lutes UD Thai Regular</t>
  </si>
  <si>
    <t>60767</t>
  </si>
  <si>
    <t>Lutes UD Thai Italic</t>
  </si>
  <si>
    <t>60770</t>
  </si>
  <si>
    <t>Lutes UD Thai Medium</t>
  </si>
  <si>
    <t>60769</t>
  </si>
  <si>
    <t>Lutes UD Thai Medium Italic</t>
  </si>
  <si>
    <t>60760</t>
  </si>
  <si>
    <t>Lutes UD Thai Bold</t>
  </si>
  <si>
    <t>60764</t>
  </si>
  <si>
    <t>Lutes UD Thai Bold Italic</t>
  </si>
  <si>
    <t>60759</t>
  </si>
  <si>
    <t>Lutes UD Thai ExtraBold</t>
  </si>
  <si>
    <t>60765</t>
  </si>
  <si>
    <t>Lutes UD Thai ExtraBold Italic</t>
  </si>
  <si>
    <t>60761</t>
  </si>
  <si>
    <t>Lutes UD Thai Heavy</t>
  </si>
  <si>
    <t>60766</t>
  </si>
  <si>
    <t>Lutes UD Thai Heavy Italic</t>
  </si>
  <si>
    <t>23025</t>
  </si>
  <si>
    <t>Clarimo UD Arabic Regular</t>
  </si>
  <si>
    <t>23026</t>
  </si>
  <si>
    <t>Clarimo UD Arabic Medium</t>
  </si>
  <si>
    <t>23027</t>
  </si>
  <si>
    <t>Clarimo UD Arabic DemiBold</t>
  </si>
  <si>
    <t>23028</t>
  </si>
  <si>
    <t>Clarimo UD Arabic Bold</t>
  </si>
  <si>
    <t>23029</t>
  </si>
  <si>
    <t>Clarimo UD Devanagari Regular</t>
  </si>
  <si>
    <t>23030</t>
  </si>
  <si>
    <t>Clarimo UD Devanagari Medium</t>
  </si>
  <si>
    <t>23031</t>
  </si>
  <si>
    <t>Clarimo UD Devanagari DemiBold</t>
  </si>
  <si>
    <t>23032</t>
  </si>
  <si>
    <t>Clarimo UD Devanagari Bold</t>
  </si>
  <si>
    <t>23033</t>
  </si>
  <si>
    <t>Clarimo UD Thai Light</t>
  </si>
  <si>
    <t>23034</t>
  </si>
  <si>
    <t>Clarimo UD Thai Light Italic</t>
  </si>
  <si>
    <t>23035</t>
  </si>
  <si>
    <t>Clarimo UD Thai Regular</t>
  </si>
  <si>
    <t>23036</t>
  </si>
  <si>
    <t>Clarimo UD Thai Italic</t>
  </si>
  <si>
    <t>23037</t>
  </si>
  <si>
    <t>Clarimo UD Thai Medium</t>
  </si>
  <si>
    <t>23038</t>
  </si>
  <si>
    <t>Clarimo UD Thai Medium Italic</t>
  </si>
  <si>
    <t>23039</t>
  </si>
  <si>
    <t>Clarimo UD Thai DemiBold</t>
  </si>
  <si>
    <t>23040</t>
  </si>
  <si>
    <t>Clarimo UD Thai DemiBold Italic</t>
  </si>
  <si>
    <t>23041</t>
  </si>
  <si>
    <t>Clarimo UD Thai Bold</t>
  </si>
  <si>
    <t>23042</t>
  </si>
  <si>
    <t>Clarimo UD Thai Bold Italic</t>
  </si>
  <si>
    <t>23043</t>
  </si>
  <si>
    <t>Clarimo UD ThaiModern Light</t>
  </si>
  <si>
    <t>23044</t>
  </si>
  <si>
    <t>Clarimo UD ThaiModern Light Italic</t>
  </si>
  <si>
    <t>23045</t>
  </si>
  <si>
    <t>Clarimo UD ThaiModern Regular</t>
  </si>
  <si>
    <t>23046</t>
  </si>
  <si>
    <t>Clarimo UD ThaiModern Italic</t>
  </si>
  <si>
    <t>23047</t>
  </si>
  <si>
    <t>Clarimo UD ThaiModern Medium</t>
  </si>
  <si>
    <t>23048</t>
  </si>
  <si>
    <t>Clarimo UD ThaiModern Medium Italic</t>
  </si>
  <si>
    <t>23049</t>
  </si>
  <si>
    <t>Clarimo UD ThaiModern DemiBold</t>
  </si>
  <si>
    <t>23050</t>
  </si>
  <si>
    <t>Clarimo UD ThaiModern DemiBold Italic</t>
  </si>
  <si>
    <t>23051</t>
  </si>
  <si>
    <t>Clarimo UD ThaiModern Bold</t>
  </si>
  <si>
    <t>23052</t>
  </si>
  <si>
    <t>Clarimo UD ThaiModern Bold Italic</t>
  </si>
  <si>
    <t>64722</t>
  </si>
  <si>
    <t>Role Sans Bangla Thin</t>
  </si>
  <si>
    <t>ベンガル文字</t>
  </si>
  <si>
    <t>64723</t>
  </si>
  <si>
    <t>Role Sans Bangla ExtraLight</t>
  </si>
  <si>
    <t>64724</t>
  </si>
  <si>
    <t>Role Sans Bangla Light</t>
  </si>
  <si>
    <t>64725</t>
  </si>
  <si>
    <t>Role Sans Bangla Regular</t>
  </si>
  <si>
    <t>64726</t>
  </si>
  <si>
    <t>Role Sans Bangla Medium</t>
  </si>
  <si>
    <t>64727</t>
  </si>
  <si>
    <t>Role Sans Bangla Bold</t>
  </si>
  <si>
    <t>64728</t>
  </si>
  <si>
    <t>Role Sans Bangla ExtraBold</t>
  </si>
  <si>
    <t>64729</t>
  </si>
  <si>
    <t>Role Sans Bangla Heavy</t>
  </si>
  <si>
    <t>64730</t>
  </si>
  <si>
    <t>Role Sans Bangla Black</t>
  </si>
  <si>
    <t>64731</t>
  </si>
  <si>
    <t>Role Sans Devanagari Thin</t>
  </si>
  <si>
    <t>64732</t>
  </si>
  <si>
    <t>Role Sans Devanagari ExtraLight</t>
  </si>
  <si>
    <t>64733</t>
  </si>
  <si>
    <t>Role Sans Devanagari Light</t>
  </si>
  <si>
    <t>64734</t>
  </si>
  <si>
    <t>Role Sans Devanagari Regular</t>
  </si>
  <si>
    <t>64735</t>
  </si>
  <si>
    <t>Role Sans Devanagari Medium</t>
  </si>
  <si>
    <t>64736</t>
  </si>
  <si>
    <t>Role Sans Devanagari Bold</t>
  </si>
  <si>
    <t>64737</t>
  </si>
  <si>
    <t>Role Sans Devanagari ExtraBold</t>
  </si>
  <si>
    <t>64738</t>
  </si>
  <si>
    <t>Role Sans Devanagari Heavy</t>
  </si>
  <si>
    <t>64739</t>
  </si>
  <si>
    <t>Role Sans Devanagari Black</t>
  </si>
  <si>
    <t>64740</t>
  </si>
  <si>
    <t>Role Sans Gujarati Thin</t>
  </si>
  <si>
    <t>グジャラーティ文字</t>
  </si>
  <si>
    <t>64741</t>
  </si>
  <si>
    <t>Role Sans Gujarati ExtraLight</t>
  </si>
  <si>
    <t>64742</t>
  </si>
  <si>
    <t>Role Sans Gujarati Light</t>
  </si>
  <si>
    <t>64743</t>
  </si>
  <si>
    <t>Role Sans Gujarati Regular</t>
  </si>
  <si>
    <t>64744</t>
  </si>
  <si>
    <t>Role Sans Gujarati Medium</t>
  </si>
  <si>
    <t>64745</t>
  </si>
  <si>
    <t>Role Sans Gujarati Bold</t>
  </si>
  <si>
    <t>64746</t>
  </si>
  <si>
    <t>Role Sans Gujarati ExtraBold</t>
  </si>
  <si>
    <t>64747</t>
  </si>
  <si>
    <t>Role Sans Gujarati Heavy</t>
  </si>
  <si>
    <t>64748</t>
  </si>
  <si>
    <t>Role Sans Gujarati Black</t>
  </si>
  <si>
    <t>64749</t>
  </si>
  <si>
    <t>Role Sans Gurmukhi Thin</t>
  </si>
  <si>
    <t>グルムキー文字</t>
  </si>
  <si>
    <t>64750</t>
  </si>
  <si>
    <t>Role Sans Gurmukhi ExtraLight</t>
  </si>
  <si>
    <t>64751</t>
  </si>
  <si>
    <t>Role Sans Gurmukhi Light</t>
  </si>
  <si>
    <t>64752</t>
  </si>
  <si>
    <t>Role Sans Gurmukhi Regular</t>
  </si>
  <si>
    <t>64753</t>
  </si>
  <si>
    <t>Role Sans Gurmukhi Medium</t>
  </si>
  <si>
    <t>64754</t>
  </si>
  <si>
    <t>Role Sans Gurmukhi Bold</t>
  </si>
  <si>
    <t>64755</t>
  </si>
  <si>
    <t>Role Sans Gurmukhi ExtraBold</t>
  </si>
  <si>
    <t>64756</t>
  </si>
  <si>
    <t>Role Sans Gurmukhi Heavy</t>
  </si>
  <si>
    <t>64757</t>
  </si>
  <si>
    <t>Role Sans Gurmukhi Black</t>
  </si>
  <si>
    <t>64758</t>
  </si>
  <si>
    <t>Role Sans Kannada Thin</t>
  </si>
  <si>
    <t>カンナダ文字</t>
  </si>
  <si>
    <t>64759</t>
  </si>
  <si>
    <t>Role Sans Kannada ExtraLight</t>
  </si>
  <si>
    <t>64760</t>
  </si>
  <si>
    <t>Role Sans Kannada Light</t>
  </si>
  <si>
    <t>64761</t>
  </si>
  <si>
    <t>Role Sans Kannada Regular</t>
  </si>
  <si>
    <t>64762</t>
  </si>
  <si>
    <t>Role Sans Kannada Medium</t>
  </si>
  <si>
    <t>64763</t>
  </si>
  <si>
    <t>Role Sans Kannada Bold</t>
  </si>
  <si>
    <t>64764</t>
  </si>
  <si>
    <t>Role Sans Kannada ExtraBold</t>
  </si>
  <si>
    <t>64765</t>
  </si>
  <si>
    <t>Role Sans Kannada Heavy</t>
  </si>
  <si>
    <t>64766</t>
  </si>
  <si>
    <t>Role Sans Kannada Black</t>
  </si>
  <si>
    <t>61297</t>
  </si>
  <si>
    <t>Role Sans Khmer Thin</t>
  </si>
  <si>
    <t>クメール文字</t>
  </si>
  <si>
    <t>61298</t>
  </si>
  <si>
    <t>Role Sans Khmer Thin Italic</t>
  </si>
  <si>
    <t>61300</t>
  </si>
  <si>
    <t>Role Sans Khmer ExtraLight</t>
  </si>
  <si>
    <t>61302</t>
  </si>
  <si>
    <t>Role Sans Khmer ExtraLight Italic</t>
  </si>
  <si>
    <t>61294</t>
  </si>
  <si>
    <t>Role Sans Khmer Light</t>
  </si>
  <si>
    <t>61295</t>
  </si>
  <si>
    <t>Role Sans Khmer Light Italic</t>
  </si>
  <si>
    <t>61296</t>
  </si>
  <si>
    <t>Role Sans Khmer Regular</t>
  </si>
  <si>
    <t>61293</t>
  </si>
  <si>
    <t>Role Sans Khmer Italic</t>
  </si>
  <si>
    <t>61305</t>
  </si>
  <si>
    <t>Role Sans Khmer Medium</t>
  </si>
  <si>
    <t>61306</t>
  </si>
  <si>
    <t>Role Sans Khmer Medium Italic</t>
  </si>
  <si>
    <t>61289</t>
  </si>
  <si>
    <t>Role Sans Khmer Bold</t>
  </si>
  <si>
    <t>61290</t>
  </si>
  <si>
    <t>Role Sans Khmer Bold Italic</t>
  </si>
  <si>
    <t>61299</t>
  </si>
  <si>
    <t>Role Sans Khmer ExtraBold</t>
  </si>
  <si>
    <t>61301</t>
  </si>
  <si>
    <t>Role Sans Khmer ExtraBold Italic</t>
  </si>
  <si>
    <t>61291</t>
  </si>
  <si>
    <t>Role Sans Khmer Heavy</t>
  </si>
  <si>
    <t>61292</t>
  </si>
  <si>
    <t>Role Sans Khmer Heavy Italic</t>
  </si>
  <si>
    <t>61304</t>
  </si>
  <si>
    <t>Role Sans Khmer Black</t>
  </si>
  <si>
    <t>61303</t>
  </si>
  <si>
    <t>Role Sans Khmer Black Italic</t>
  </si>
  <si>
    <t>61283</t>
  </si>
  <si>
    <t>Role Sans Lao Thin</t>
  </si>
  <si>
    <t>ラオ文字</t>
  </si>
  <si>
    <t>61285</t>
  </si>
  <si>
    <t>Role Sans Lao Thin Italic</t>
  </si>
  <si>
    <t>61284</t>
  </si>
  <si>
    <t>Role Sans Lao ExtraLight</t>
  </si>
  <si>
    <t>61288</t>
  </si>
  <si>
    <t>Role Sans Lao ExtraLight Italic</t>
  </si>
  <si>
    <t>61279</t>
  </si>
  <si>
    <t>Role Sans Lao Light</t>
  </si>
  <si>
    <t>61280</t>
  </si>
  <si>
    <t>Role Sans Lao Light Italic</t>
  </si>
  <si>
    <t>61282</t>
  </si>
  <si>
    <t>Role Sans Lao Regular</t>
  </si>
  <si>
    <t>61278</t>
  </si>
  <si>
    <t>Role Sans Lao Italic</t>
  </si>
  <si>
    <t>61281</t>
  </si>
  <si>
    <t>Role Sans Lao Medium</t>
  </si>
  <si>
    <t>61309</t>
  </si>
  <si>
    <t>Role Sans Lao Medium Italic</t>
  </si>
  <si>
    <t>61274</t>
  </si>
  <si>
    <t>Role Sans Lao Bold</t>
  </si>
  <si>
    <t>61275</t>
  </si>
  <si>
    <t>Role Sans Lao Bold Italic</t>
  </si>
  <si>
    <t>61286</t>
  </si>
  <si>
    <t>Role Sans Lao ExtraBold</t>
  </si>
  <si>
    <t>61287</t>
  </si>
  <si>
    <t>Role Sans Lao ExtraBold Italic</t>
  </si>
  <si>
    <t>61276</t>
  </si>
  <si>
    <t>Role Sans Lao Heavy</t>
  </si>
  <si>
    <t>61277</t>
  </si>
  <si>
    <t>Role Sans Lao Heavy Italic</t>
  </si>
  <si>
    <t>61307</t>
  </si>
  <si>
    <t>Role Sans Lao Black</t>
  </si>
  <si>
    <t>61308</t>
  </si>
  <si>
    <t>Role Sans Lao Black Italic</t>
  </si>
  <si>
    <t>64767</t>
  </si>
  <si>
    <t>Role Sans Malayalam Thin</t>
  </si>
  <si>
    <t>マラヤーラム文字</t>
  </si>
  <si>
    <t>64768</t>
  </si>
  <si>
    <t>Role Sans Malayalam ExtraLight</t>
  </si>
  <si>
    <t>64769</t>
  </si>
  <si>
    <t>Role Sans Malayalam Light</t>
  </si>
  <si>
    <t>64770</t>
  </si>
  <si>
    <t>Role Sans Malayalam Regular</t>
  </si>
  <si>
    <t>64771</t>
  </si>
  <si>
    <t>Role Sans Malayalam Medium</t>
  </si>
  <si>
    <t>64772</t>
  </si>
  <si>
    <t>Role Sans Malayalam Bold</t>
  </si>
  <si>
    <t>64773</t>
  </si>
  <si>
    <t>Role Sans Malayalam ExtraBold</t>
  </si>
  <si>
    <t>64774</t>
  </si>
  <si>
    <t>Role Sans Malayalam Heavy</t>
  </si>
  <si>
    <t>64775</t>
  </si>
  <si>
    <t>Role Sans Malayalam Black</t>
  </si>
  <si>
    <t>64776</t>
  </si>
  <si>
    <t>Role Sans MeiteiMayek Thin</t>
  </si>
  <si>
    <t>メイテイ文字</t>
  </si>
  <si>
    <t>64777</t>
  </si>
  <si>
    <t>Role Sans MeiteiMayek ExtraLight</t>
  </si>
  <si>
    <t>64778</t>
  </si>
  <si>
    <t>Role Sans MeiteiMayek Light</t>
  </si>
  <si>
    <t>64779</t>
  </si>
  <si>
    <t>Role Sans MeiteiMayek Regular</t>
  </si>
  <si>
    <t>64780</t>
  </si>
  <si>
    <t>Role Sans MeiteiMayek Medium</t>
  </si>
  <si>
    <t>64781</t>
  </si>
  <si>
    <t>Role Sans MeiteiMayek Bold</t>
  </si>
  <si>
    <t>64782</t>
  </si>
  <si>
    <t>Role Sans MeiteiMayek ExtraBold</t>
  </si>
  <si>
    <t>64783</t>
  </si>
  <si>
    <t>Role Sans MeiteiMayek Heavy</t>
  </si>
  <si>
    <t>64784</t>
  </si>
  <si>
    <t>Role Sans MeiteiMayek Black</t>
  </si>
  <si>
    <t>64785</t>
  </si>
  <si>
    <t>Role Sans Odia Thin</t>
  </si>
  <si>
    <t>オリヤー文字</t>
  </si>
  <si>
    <t>64786</t>
  </si>
  <si>
    <t>Role Sans Odia ExtraLight</t>
  </si>
  <si>
    <t>64787</t>
  </si>
  <si>
    <t>Role Sans Odia Light</t>
  </si>
  <si>
    <t>64788</t>
  </si>
  <si>
    <t>Role Sans Odia Regular</t>
  </si>
  <si>
    <t>64789</t>
  </si>
  <si>
    <t>Role Sans Odia Medium</t>
  </si>
  <si>
    <t>64790</t>
  </si>
  <si>
    <t>Role Sans Odia Bold</t>
  </si>
  <si>
    <t>64791</t>
  </si>
  <si>
    <t>Role Sans Odia ExtraBold</t>
  </si>
  <si>
    <t>64792</t>
  </si>
  <si>
    <t>Role Sans Odia Heavy</t>
  </si>
  <si>
    <t>64793</t>
  </si>
  <si>
    <t>Role Sans Odia Black</t>
  </si>
  <si>
    <t>64794</t>
  </si>
  <si>
    <t>Role Sans Tamil Thin</t>
  </si>
  <si>
    <t>タミル文字</t>
  </si>
  <si>
    <t>64795</t>
  </si>
  <si>
    <t>Role Sans Tamil ExtraLight</t>
  </si>
  <si>
    <t>64796</t>
  </si>
  <si>
    <t>Role Sans Tamil Light</t>
  </si>
  <si>
    <t>64797</t>
  </si>
  <si>
    <t>Role Sans Tamil Regular</t>
  </si>
  <si>
    <t>64798</t>
  </si>
  <si>
    <t>Role Sans Tamil Medium</t>
  </si>
  <si>
    <t>64799</t>
  </si>
  <si>
    <t>Role Sans Tamil Bold</t>
  </si>
  <si>
    <t>64800</t>
  </si>
  <si>
    <t>Role Sans Tamil ExtraBold</t>
  </si>
  <si>
    <t>64801</t>
  </si>
  <si>
    <t>Role Sans Tamil Heavy</t>
  </si>
  <si>
    <t>64802</t>
  </si>
  <si>
    <t>Role Sans Tamil Black</t>
  </si>
  <si>
    <t>64803</t>
  </si>
  <si>
    <t>Role Sans Telugu Thin</t>
  </si>
  <si>
    <t>テルグ文字</t>
  </si>
  <si>
    <t>64804</t>
  </si>
  <si>
    <t>Role Sans Telugu ExtraLight</t>
  </si>
  <si>
    <t>64805</t>
  </si>
  <si>
    <t>Role Sans Telugu Light</t>
  </si>
  <si>
    <t>64806</t>
  </si>
  <si>
    <t>Role Sans Telugu Regular</t>
  </si>
  <si>
    <t>64807</t>
  </si>
  <si>
    <t>Role Sans Telugu Medium</t>
  </si>
  <si>
    <t>64808</t>
  </si>
  <si>
    <t>Role Sans Telugu Bold</t>
  </si>
  <si>
    <t>64809</t>
  </si>
  <si>
    <t>Role Sans Telugu ExtraBold</t>
  </si>
  <si>
    <t>64810</t>
  </si>
  <si>
    <t>Role Sans Telugu Heavy</t>
  </si>
  <si>
    <t>64811</t>
  </si>
  <si>
    <t>Role Sans Telugu Black</t>
  </si>
  <si>
    <t>61269</t>
  </si>
  <si>
    <t>Role Sans Thai Thin</t>
  </si>
  <si>
    <t>61267</t>
  </si>
  <si>
    <t>Role Sans Thai Thin Italic</t>
  </si>
  <si>
    <t>61272</t>
  </si>
  <si>
    <t>Role Sans Thai ExtraLight</t>
  </si>
  <si>
    <t>61273</t>
  </si>
  <si>
    <t>Role Sans Thai ExtraLight Italic</t>
  </si>
  <si>
    <t>61263</t>
  </si>
  <si>
    <t>Role Sans Thai Light</t>
  </si>
  <si>
    <t>61264</t>
  </si>
  <si>
    <t>Role Sans Thai Light Italic</t>
  </si>
  <si>
    <t>61268</t>
  </si>
  <si>
    <t>Role Sans Thai Regular</t>
  </si>
  <si>
    <t>61262</t>
  </si>
  <si>
    <t>Role Sans Thai Italic</t>
  </si>
  <si>
    <t>61265</t>
  </si>
  <si>
    <t>Role Sans Thai Medium</t>
  </si>
  <si>
    <t>61266</t>
  </si>
  <si>
    <t>Role Sans Thai Medium Italic</t>
  </si>
  <si>
    <t>61256</t>
  </si>
  <si>
    <t>Role Sans Thai Bold</t>
  </si>
  <si>
    <t>61258</t>
  </si>
  <si>
    <t>Role Sans Thai Bold Italic</t>
  </si>
  <si>
    <t>61270</t>
  </si>
  <si>
    <t>Role Sans Thai ExtraBold</t>
  </si>
  <si>
    <t>61271</t>
  </si>
  <si>
    <t>Role Sans Thai ExtraBold Italic</t>
  </si>
  <si>
    <t>61260</t>
  </si>
  <si>
    <t>Role Sans Thai Heavy</t>
  </si>
  <si>
    <t>61261</t>
  </si>
  <si>
    <t>Role Sans Thai Heavy Italic</t>
  </si>
  <si>
    <t>61257</t>
  </si>
  <si>
    <t>Role Sans Thai Black</t>
  </si>
  <si>
    <t>61259</t>
  </si>
  <si>
    <t>Role Sans Thai Black Italic</t>
  </si>
  <si>
    <t>64812</t>
  </si>
  <si>
    <t>Role Sans Urdu Thin</t>
  </si>
  <si>
    <t>ウルドゥー文字</t>
  </si>
  <si>
    <t>64813</t>
  </si>
  <si>
    <t>Role Sans Urdu ExtraLight</t>
  </si>
  <si>
    <t>64814</t>
  </si>
  <si>
    <t>Role Sans Urdu Light</t>
  </si>
  <si>
    <t>64815</t>
  </si>
  <si>
    <t>Role Sans Urdu Regular</t>
  </si>
  <si>
    <t>64816</t>
  </si>
  <si>
    <t>Role Sans Urdu Medium</t>
  </si>
  <si>
    <t>64817</t>
  </si>
  <si>
    <t>Role Sans Urdu Bold</t>
  </si>
  <si>
    <t>64818</t>
  </si>
  <si>
    <t>Role Sans Urdu ExtraBold</t>
  </si>
  <si>
    <t>64819</t>
  </si>
  <si>
    <t>Role Sans Urdu Heavy</t>
  </si>
  <si>
    <t>64820</t>
  </si>
  <si>
    <t>Role Sans Urdu Black</t>
  </si>
  <si>
    <t>17376</t>
  </si>
  <si>
    <t>UDDigiKyoLatin Regular</t>
  </si>
  <si>
    <t>17377</t>
  </si>
  <si>
    <t>UDDigiKyoLatin Medium</t>
  </si>
  <si>
    <t>17378</t>
  </si>
  <si>
    <t>UDDigiKyoLatin Bold</t>
  </si>
  <si>
    <t>17379</t>
  </si>
  <si>
    <t>UDDigiKyoLatin Heavy</t>
  </si>
  <si>
    <t>17380</t>
  </si>
  <si>
    <t>UDDigiKyoItalic Regular</t>
  </si>
  <si>
    <t>17381</t>
  </si>
  <si>
    <t>UDDigiKyoItalic Medium</t>
  </si>
  <si>
    <t>17382</t>
  </si>
  <si>
    <t>UDDigiKyoItalic Bold</t>
  </si>
  <si>
    <t>17383</t>
  </si>
  <si>
    <t>UDDigiKyoItalic Heavy</t>
  </si>
  <si>
    <t>17384</t>
  </si>
  <si>
    <t>UDDigiKyoWriting Regular</t>
  </si>
  <si>
    <t>17385</t>
  </si>
  <si>
    <t>UDDigiKyoKigo r</t>
  </si>
  <si>
    <t>17386</t>
  </si>
  <si>
    <t>UDDigiKyoKigo m</t>
  </si>
  <si>
    <t>15039</t>
  </si>
  <si>
    <t>JKHandwriting Light</t>
  </si>
  <si>
    <t>15040</t>
  </si>
  <si>
    <t>JKHandwriting Regular</t>
  </si>
  <si>
    <t>15041</t>
  </si>
  <si>
    <t>JKHandwriting Medium</t>
  </si>
  <si>
    <t>15042</t>
  </si>
  <si>
    <t>JKHandwriting Medium Italic</t>
  </si>
  <si>
    <t>15043</t>
  </si>
  <si>
    <t>JKHandwriting Bold</t>
  </si>
  <si>
    <t>15044</t>
  </si>
  <si>
    <t>JKHandwriting Heavy</t>
  </si>
  <si>
    <t>15045</t>
  </si>
  <si>
    <t>JKHandwriting RL Light</t>
  </si>
  <si>
    <t>15046</t>
  </si>
  <si>
    <t>JKHandwriting RL TW Light</t>
  </si>
  <si>
    <t>36439</t>
  </si>
  <si>
    <t>MP DBNarai Regular</t>
  </si>
  <si>
    <t>DB Designs</t>
  </si>
  <si>
    <t>36441</t>
  </si>
  <si>
    <t>MP DBNarai Regular It</t>
  </si>
  <si>
    <t>36440</t>
  </si>
  <si>
    <t>MP DBNarai Bold</t>
  </si>
  <si>
    <t>36442</t>
  </si>
  <si>
    <t>MP DBNarai Bold It</t>
  </si>
  <si>
    <t>36401</t>
  </si>
  <si>
    <t>MP DBBangPood Regular</t>
  </si>
  <si>
    <t>36403</t>
  </si>
  <si>
    <t>MP DBBangPood Regular It</t>
  </si>
  <si>
    <t>36402</t>
  </si>
  <si>
    <t>MP DBBangPood Bold</t>
  </si>
  <si>
    <t>36404</t>
  </si>
  <si>
    <t>MP DBBangPood Bold It</t>
  </si>
  <si>
    <t>36405</t>
  </si>
  <si>
    <t>MP DBKomol Regular</t>
  </si>
  <si>
    <t>36408</t>
  </si>
  <si>
    <t>MP DBKomol Regular It</t>
  </si>
  <si>
    <t>36406</t>
  </si>
  <si>
    <t>MP DBKomol DemiBold</t>
  </si>
  <si>
    <t>36409</t>
  </si>
  <si>
    <t>MP DBKomol DemiBold It</t>
  </si>
  <si>
    <t>36407</t>
  </si>
  <si>
    <t>MP DBKomol Bold</t>
  </si>
  <si>
    <t>36410</t>
  </si>
  <si>
    <t>MP DBKomol Bold It</t>
  </si>
  <si>
    <t>36429</t>
  </si>
  <si>
    <t>MP DBManothai Thin</t>
  </si>
  <si>
    <t>36434</t>
  </si>
  <si>
    <t>MP DBManothai Thin It</t>
  </si>
  <si>
    <t>36430</t>
  </si>
  <si>
    <t>MP DBManothai Regular</t>
  </si>
  <si>
    <t>36435</t>
  </si>
  <si>
    <t>MP DBManothai Regular It</t>
  </si>
  <si>
    <t>36431</t>
  </si>
  <si>
    <t>MP DBManothai Medium</t>
  </si>
  <si>
    <t>36436</t>
  </si>
  <si>
    <t>MP DBManothai Medium It</t>
  </si>
  <si>
    <t>36432</t>
  </si>
  <si>
    <t>MP DBManothai DemiBold</t>
  </si>
  <si>
    <t>36437</t>
  </si>
  <si>
    <t>MP DBManothai DemiBold It</t>
  </si>
  <si>
    <t>36433</t>
  </si>
  <si>
    <t>MP DBManothai Bold</t>
  </si>
  <si>
    <t>36438</t>
  </si>
  <si>
    <t>MP DBManothai Bold It</t>
  </si>
  <si>
    <t>36411</t>
  </si>
  <si>
    <t>MP DBManopticaN R</t>
  </si>
  <si>
    <t>36414</t>
  </si>
  <si>
    <t>MP DBManopticaN R It</t>
  </si>
  <si>
    <t>36412</t>
  </si>
  <si>
    <t>MP DBManopticaN M</t>
  </si>
  <si>
    <t>36415</t>
  </si>
  <si>
    <t>MP DBManopticaN M It</t>
  </si>
  <si>
    <t>36413</t>
  </si>
  <si>
    <t>MP DBManopticaN B</t>
  </si>
  <si>
    <t>36416</t>
  </si>
  <si>
    <t>MP DBManopticaN B It</t>
  </si>
  <si>
    <t>36417</t>
  </si>
  <si>
    <t>MP DBManopticaN Con R</t>
  </si>
  <si>
    <t>36420</t>
  </si>
  <si>
    <t>MP DBManopticaN Con R It</t>
  </si>
  <si>
    <t>36418</t>
  </si>
  <si>
    <t>MP DBManopticaN Con M</t>
  </si>
  <si>
    <t>36421</t>
  </si>
  <si>
    <t>MP DBManopticaN Con M It</t>
  </si>
  <si>
    <t>36419</t>
  </si>
  <si>
    <t>MP DBManopticaN Con B</t>
  </si>
  <si>
    <t>36422</t>
  </si>
  <si>
    <t>MP DBManopticaN Con B It</t>
  </si>
  <si>
    <t>36423</t>
  </si>
  <si>
    <t>MP DBManopticaN Ext R</t>
  </si>
  <si>
    <t>36426</t>
  </si>
  <si>
    <t>MP DBManopticaN Ext R It</t>
  </si>
  <si>
    <t>36424</t>
  </si>
  <si>
    <t>MP DBManopticaN Ext M</t>
  </si>
  <si>
    <t>36427</t>
  </si>
  <si>
    <t>MP DBManopticaN Ext M It</t>
  </si>
  <si>
    <t>36425</t>
  </si>
  <si>
    <t>MP DBManopticaN Ext B</t>
  </si>
  <si>
    <t>36428</t>
  </si>
  <si>
    <t>MP DBManopticaN Ext B It</t>
  </si>
  <si>
    <t>65510</t>
  </si>
  <si>
    <t>MO Futhaira UltraLight</t>
  </si>
  <si>
    <t>65517</t>
  </si>
  <si>
    <t>MO Futhaira UltraLight Italic</t>
  </si>
  <si>
    <t>65511</t>
  </si>
  <si>
    <t>MO Futhaira Light</t>
  </si>
  <si>
    <t>65518</t>
  </si>
  <si>
    <t>MO Futhaira Light Italic</t>
  </si>
  <si>
    <t>65512</t>
  </si>
  <si>
    <t>MO Futhaira Regular</t>
  </si>
  <si>
    <t>65519</t>
  </si>
  <si>
    <t>MO Futhaira Italic</t>
  </si>
  <si>
    <t>65513</t>
  </si>
  <si>
    <t>MO Futhaira Medium</t>
  </si>
  <si>
    <t>65520</t>
  </si>
  <si>
    <t>MO Futhaira Medium Italic</t>
  </si>
  <si>
    <t>65514</t>
  </si>
  <si>
    <t>MO Futhaira DemiBold</t>
  </si>
  <si>
    <t>65521</t>
  </si>
  <si>
    <t>MO Futhaira DemiBold Italic</t>
  </si>
  <si>
    <t>65515</t>
  </si>
  <si>
    <t>MO Futhaira Bold</t>
  </si>
  <si>
    <t>65522</t>
  </si>
  <si>
    <t>MO Futhaira Bold Italic</t>
  </si>
  <si>
    <t>65516</t>
  </si>
  <si>
    <t>MO Futhaira ExtraBold</t>
  </si>
  <si>
    <t>65523</t>
  </si>
  <si>
    <t>MO Futhaira ExtraBold Italic</t>
  </si>
  <si>
    <t>65524</t>
  </si>
  <si>
    <t>MO Futhaira Rounded Medium</t>
  </si>
  <si>
    <t>65527</t>
  </si>
  <si>
    <t>MO Futhaira Rounded Medium Italic</t>
  </si>
  <si>
    <t>65525</t>
  </si>
  <si>
    <t>MO Futhaira Rounded DemiBold</t>
  </si>
  <si>
    <t>65528</t>
  </si>
  <si>
    <t>MO Futhaira Rounded DemiBold Italic</t>
  </si>
  <si>
    <t>65526</t>
  </si>
  <si>
    <t>MO Futhaira Rounded Bold</t>
  </si>
  <si>
    <t>65529</t>
  </si>
  <si>
    <t>MO Futhaira Rounded Bold Italic</t>
  </si>
  <si>
    <t>65542</t>
  </si>
  <si>
    <t>MO Suvarnabhumi Regular</t>
  </si>
  <si>
    <t>65544</t>
  </si>
  <si>
    <t>MO Suvarnabhumi Italic</t>
  </si>
  <si>
    <t>65543</t>
  </si>
  <si>
    <t>MO Suvarnabhumi Bold</t>
  </si>
  <si>
    <t>65545</t>
  </si>
  <si>
    <t>MO Suvarnabhumi Bold Italic</t>
  </si>
  <si>
    <t>65546</t>
  </si>
  <si>
    <t>MO Turian Regular</t>
  </si>
  <si>
    <t>65547</t>
  </si>
  <si>
    <t>MO Turian Italic</t>
  </si>
  <si>
    <t>65508</t>
  </si>
  <si>
    <t>MO Erawan New Regular</t>
  </si>
  <si>
    <t>65509</t>
  </si>
  <si>
    <t>MO Erawan New Italic</t>
  </si>
  <si>
    <t>65530</t>
  </si>
  <si>
    <t>MO GunEng Rounded Regular</t>
  </si>
  <si>
    <t>65533</t>
  </si>
  <si>
    <t>MO NookNaan Regular</t>
  </si>
  <si>
    <t>65507</t>
  </si>
  <si>
    <t>MO DumnernSaduak Regular</t>
  </si>
  <si>
    <t>65538</t>
  </si>
  <si>
    <t>MO SiamSquare Regular</t>
  </si>
  <si>
    <t>65540</t>
  </si>
  <si>
    <t>MO SiamSquare Italic</t>
  </si>
  <si>
    <t>65539</t>
  </si>
  <si>
    <t>MO SiamSquare ExtraBold</t>
  </si>
  <si>
    <t>65541</t>
  </si>
  <si>
    <t>MO SiamSquare ExtraBold Italic</t>
  </si>
  <si>
    <t>65534</t>
  </si>
  <si>
    <t>MO RajDumnern Regular</t>
  </si>
  <si>
    <t>65536</t>
  </si>
  <si>
    <t>MO RajDumnern Italic</t>
  </si>
  <si>
    <t>65535</t>
  </si>
  <si>
    <t>MO RajDumnern Bold</t>
  </si>
  <si>
    <t>65537</t>
  </si>
  <si>
    <t>MO RajDumnern Bold Italic</t>
  </si>
  <si>
    <t>65531</t>
  </si>
  <si>
    <t>MO Matrix Regular</t>
  </si>
  <si>
    <t>65532</t>
  </si>
  <si>
    <t>MO Matrix Bold</t>
  </si>
  <si>
    <t>65501</t>
  </si>
  <si>
    <t>MO Than Light</t>
  </si>
  <si>
    <t>Cadson Demak</t>
  </si>
  <si>
    <t>65504</t>
  </si>
  <si>
    <t>MO Than Light Italic</t>
  </si>
  <si>
    <t>65502</t>
  </si>
  <si>
    <t>MO Than Regular</t>
  </si>
  <si>
    <t>65505</t>
  </si>
  <si>
    <t>MO Than Italic</t>
  </si>
  <si>
    <t>65503</t>
  </si>
  <si>
    <t>MO Than Bold</t>
  </si>
  <si>
    <t>65506</t>
  </si>
  <si>
    <t>MO Than Bold Italic</t>
  </si>
  <si>
    <t>65496</t>
  </si>
  <si>
    <t>MO Phrom Phong Regular</t>
  </si>
  <si>
    <t>36007</t>
  </si>
  <si>
    <t>MP CDPracharath Regular</t>
  </si>
  <si>
    <t>36010</t>
  </si>
  <si>
    <t>MP CDPracharath Regular It</t>
  </si>
  <si>
    <t>36008</t>
  </si>
  <si>
    <t>MP CDPracharath Medium</t>
  </si>
  <si>
    <t>36011</t>
  </si>
  <si>
    <t>MP CDPracharath Medium It</t>
  </si>
  <si>
    <t>36009</t>
  </si>
  <si>
    <t>MP CDPracharath Bold</t>
  </si>
  <si>
    <t>36012</t>
  </si>
  <si>
    <t>MP CDPracharath Bold It</t>
  </si>
  <si>
    <t>36001</t>
  </si>
  <si>
    <t>MP CDEQ TH Regular</t>
  </si>
  <si>
    <t>36004</t>
  </si>
  <si>
    <t>MP CDEQ TH Regular It</t>
  </si>
  <si>
    <t>36002</t>
  </si>
  <si>
    <t>MP CDEQ TH Medium</t>
  </si>
  <si>
    <t>36005</t>
  </si>
  <si>
    <t>MP CDEQ TH Medium It</t>
  </si>
  <si>
    <t>36003</t>
  </si>
  <si>
    <t>MP CDEQ TH Bold</t>
  </si>
  <si>
    <t>36006</t>
  </si>
  <si>
    <t>MP CDEQ TH Bold It</t>
  </si>
  <si>
    <t>65465</t>
  </si>
  <si>
    <t>MO Aree Book</t>
  </si>
  <si>
    <t>65466</t>
  </si>
  <si>
    <t>MO Aree Medium</t>
  </si>
  <si>
    <t>65467</t>
  </si>
  <si>
    <t>MO Aree Bold</t>
  </si>
  <si>
    <t>65468</t>
  </si>
  <si>
    <t>MO Aree Rounded Book</t>
  </si>
  <si>
    <t>65469</t>
  </si>
  <si>
    <t>MO Aree Rounded Medium</t>
  </si>
  <si>
    <t>65470</t>
  </si>
  <si>
    <t>MO Aree Rounded Bold</t>
  </si>
  <si>
    <t>65471</t>
  </si>
  <si>
    <t>MO EQ TH Rounded Thin</t>
  </si>
  <si>
    <t>65472</t>
  </si>
  <si>
    <t>MO EQ TH Rounded Light</t>
  </si>
  <si>
    <t>65473</t>
  </si>
  <si>
    <t>MO EQ TH Rounded Regular</t>
  </si>
  <si>
    <t>65474</t>
  </si>
  <si>
    <t>MO EQ TH Rounded Medium</t>
  </si>
  <si>
    <t>65475</t>
  </si>
  <si>
    <t>MO EQ TH Rounded Bold</t>
  </si>
  <si>
    <t>65476</t>
  </si>
  <si>
    <t>MO EQ TH Rounded Black</t>
  </si>
  <si>
    <t>65489</t>
  </si>
  <si>
    <t>MO Klom Light</t>
  </si>
  <si>
    <t>65490</t>
  </si>
  <si>
    <t>MO Klom Regular</t>
  </si>
  <si>
    <t>65491</t>
  </si>
  <si>
    <t>MO Klom Bold</t>
  </si>
  <si>
    <t>65498</t>
  </si>
  <si>
    <t>MO Sonthana Regular</t>
  </si>
  <si>
    <t>65492</t>
  </si>
  <si>
    <t>MO Mah Bold</t>
  </si>
  <si>
    <t>65493</t>
  </si>
  <si>
    <t>MO Mah Bold Italic</t>
  </si>
  <si>
    <t>65483</t>
  </si>
  <si>
    <t>MO Kanteera Light</t>
  </si>
  <si>
    <t>65486</t>
  </si>
  <si>
    <t>MO Kanteera Light Italic</t>
  </si>
  <si>
    <t>65484</t>
  </si>
  <si>
    <t>MO Kanteera Regular</t>
  </si>
  <si>
    <t>65487</t>
  </si>
  <si>
    <t>MO Kanteera Italic</t>
  </si>
  <si>
    <t>65485</t>
  </si>
  <si>
    <t>MO Kanteera Bold</t>
  </si>
  <si>
    <t>65488</t>
  </si>
  <si>
    <t>MO Kanteera Bold Italic</t>
  </si>
  <si>
    <t>65497</t>
  </si>
  <si>
    <t>MO Songserm Regular</t>
  </si>
  <si>
    <t>65499</t>
  </si>
  <si>
    <t>MO Teeprang Regular</t>
  </si>
  <si>
    <t>65500</t>
  </si>
  <si>
    <t>MO Teeprang Bold</t>
  </si>
  <si>
    <t>65495</t>
  </si>
  <si>
    <t>MO Patee Regular</t>
  </si>
  <si>
    <t>65494</t>
  </si>
  <si>
    <t>MO Ning Nong Regular</t>
  </si>
  <si>
    <t>65482</t>
  </si>
  <si>
    <t>MO Jickho Regular</t>
  </si>
  <si>
    <t>65477</t>
  </si>
  <si>
    <t>MO Heritage UltraLight</t>
  </si>
  <si>
    <t>65478</t>
  </si>
  <si>
    <t>MO Heritage Light</t>
  </si>
  <si>
    <t>65479</t>
  </si>
  <si>
    <t>MO Heritage Regular</t>
  </si>
  <si>
    <t>65480</t>
  </si>
  <si>
    <t>MO Heritage Bold</t>
  </si>
  <si>
    <t>65481</t>
  </si>
  <si>
    <t>MO Heritage Black</t>
  </si>
  <si>
    <t>36201</t>
  </si>
  <si>
    <t>MP KTSarabunMai Regular</t>
  </si>
  <si>
    <t>Katatrad Aksorn</t>
  </si>
  <si>
    <t>36204</t>
  </si>
  <si>
    <t>MP KTSarabunMai Regular It</t>
  </si>
  <si>
    <t>36202</t>
  </si>
  <si>
    <t>MP KTSarabunMai Bold</t>
  </si>
  <si>
    <t>36205</t>
  </si>
  <si>
    <t>MP KTSarabunMai Bold It</t>
  </si>
  <si>
    <t>36203</t>
  </si>
  <si>
    <t>MP KTSarabunMai ExtraBold</t>
  </si>
  <si>
    <t>36206</t>
  </si>
  <si>
    <t>MP KTSarabunMai ExtraBold It</t>
  </si>
  <si>
    <t>65266</t>
  </si>
  <si>
    <t>Zocalo Text Regular</t>
  </si>
  <si>
    <t>Occupant Fonts</t>
  </si>
  <si>
    <t>65268</t>
  </si>
  <si>
    <t>Zocalo Text Italic</t>
  </si>
  <si>
    <t>65267</t>
  </si>
  <si>
    <t>Zocalo Text Bold</t>
  </si>
  <si>
    <t>65269</t>
  </si>
  <si>
    <t>Zocalo Text Bold Italic</t>
  </si>
  <si>
    <t>65258</t>
  </si>
  <si>
    <t>Zocalo Display Regular</t>
  </si>
  <si>
    <t>65262</t>
  </si>
  <si>
    <t>Zocalo Display Italic</t>
  </si>
  <si>
    <t>65259</t>
  </si>
  <si>
    <t>Zocalo Display SemiBold</t>
  </si>
  <si>
    <t>65263</t>
  </si>
  <si>
    <t>Zocalo Display SemiBold Italic</t>
  </si>
  <si>
    <t>65260</t>
  </si>
  <si>
    <t>Zocalo Display Bold</t>
  </si>
  <si>
    <t>65264</t>
  </si>
  <si>
    <t>Zocalo Display Bold Italic</t>
  </si>
  <si>
    <t>65261</t>
  </si>
  <si>
    <t>Zocalo Display Black</t>
  </si>
  <si>
    <t>65265</t>
  </si>
  <si>
    <t>Zocalo Display Black Italic</t>
  </si>
  <si>
    <t>65250</t>
  </si>
  <si>
    <t>Zocalo Banner Regular</t>
  </si>
  <si>
    <t>65254</t>
  </si>
  <si>
    <t>Zocalo Banner Italic</t>
  </si>
  <si>
    <t>65251</t>
  </si>
  <si>
    <t>Zocalo Banner SemiBold</t>
  </si>
  <si>
    <t>65255</t>
  </si>
  <si>
    <t>Zocalo Banner SemiBold Italic</t>
  </si>
  <si>
    <t>65252</t>
  </si>
  <si>
    <t>Zocalo Banner Bold</t>
  </si>
  <si>
    <t>65256</t>
  </si>
  <si>
    <t>Zocalo Banner Bold Italic</t>
  </si>
  <si>
    <t>65253</t>
  </si>
  <si>
    <t>Zocalo Banner Black</t>
  </si>
  <si>
    <t>65257</t>
  </si>
  <si>
    <t>Zocalo Banner Black Italic</t>
  </si>
  <si>
    <t>65136</t>
  </si>
  <si>
    <t>Prensa Light</t>
  </si>
  <si>
    <t>65142</t>
  </si>
  <si>
    <t>Prensa Light Italic</t>
  </si>
  <si>
    <t>65137</t>
  </si>
  <si>
    <t>Prensa Book</t>
  </si>
  <si>
    <t>65143</t>
  </si>
  <si>
    <t>Prensa Book Italic</t>
  </si>
  <si>
    <t>65138</t>
  </si>
  <si>
    <t>Prensa Regular</t>
  </si>
  <si>
    <t>65144</t>
  </si>
  <si>
    <t>Prensa Italic</t>
  </si>
  <si>
    <t>65139</t>
  </si>
  <si>
    <t>Prensa SemiBold</t>
  </si>
  <si>
    <t>65145</t>
  </si>
  <si>
    <t>Prensa SemiBold Italic</t>
  </si>
  <si>
    <t>65140</t>
  </si>
  <si>
    <t>Prensa Bold</t>
  </si>
  <si>
    <t>65146</t>
  </si>
  <si>
    <t>Prensa Bold Italic</t>
  </si>
  <si>
    <t>65141</t>
  </si>
  <si>
    <t>Prensa Black</t>
  </si>
  <si>
    <t>65147</t>
  </si>
  <si>
    <t>Prensa Black Italic</t>
  </si>
  <si>
    <t>65148</t>
  </si>
  <si>
    <t>Prensa Display Light</t>
  </si>
  <si>
    <t>65154</t>
  </si>
  <si>
    <t>Prensa Display Light Italic</t>
  </si>
  <si>
    <t>65149</t>
  </si>
  <si>
    <t>Prensa Display Book</t>
  </si>
  <si>
    <t>65155</t>
  </si>
  <si>
    <t>Prensa Display Book Italic</t>
  </si>
  <si>
    <t>65150</t>
  </si>
  <si>
    <t>Prensa Display Regular</t>
  </si>
  <si>
    <t>65156</t>
  </si>
  <si>
    <t>Prensa Display Italic</t>
  </si>
  <si>
    <t>65151</t>
  </si>
  <si>
    <t>Prensa Display SemiBold</t>
  </si>
  <si>
    <t>65157</t>
  </si>
  <si>
    <t>Prensa Display SemiBold Italic</t>
  </si>
  <si>
    <t>65152</t>
  </si>
  <si>
    <t>Prensa Display Bold</t>
  </si>
  <si>
    <t>65158</t>
  </si>
  <si>
    <t>Prensa Display Bold Italic</t>
  </si>
  <si>
    <t>65153</t>
  </si>
  <si>
    <t>Prensa Display Black</t>
  </si>
  <si>
    <t>65159</t>
  </si>
  <si>
    <t>Prensa Display Black Italic</t>
  </si>
  <si>
    <t>65172</t>
  </si>
  <si>
    <t>Prensa Display Condensed Light</t>
  </si>
  <si>
    <t>65178</t>
  </si>
  <si>
    <t>Prensa Display Condensed Light Italic</t>
  </si>
  <si>
    <t>65173</t>
  </si>
  <si>
    <t>Prensa Display Condensed Book</t>
  </si>
  <si>
    <t>65179</t>
  </si>
  <si>
    <t>Prensa Display Condensed Book Italic</t>
  </si>
  <si>
    <t>65174</t>
  </si>
  <si>
    <t>Prensa Display Condensed Regular</t>
  </si>
  <si>
    <t>65180</t>
  </si>
  <si>
    <t>Prensa Display Condensed Italic</t>
  </si>
  <si>
    <t>65175</t>
  </si>
  <si>
    <t>Prensa Display Condensed SemiBold</t>
  </si>
  <si>
    <t>65181</t>
  </si>
  <si>
    <t>Prensa Display Condensed SemiBold Italic</t>
  </si>
  <si>
    <t>65176</t>
  </si>
  <si>
    <t>Prensa Display Condensed Bold</t>
  </si>
  <si>
    <t>65182</t>
  </si>
  <si>
    <t>Prensa Display Condensed Bold Italic</t>
  </si>
  <si>
    <t>65177</t>
  </si>
  <si>
    <t>Prensa Display Condensed Black</t>
  </si>
  <si>
    <t>65183</t>
  </si>
  <si>
    <t>Prensa Display Condensed Black Italic</t>
  </si>
  <si>
    <t>65160</t>
  </si>
  <si>
    <t>Prensa Display Compressed Light</t>
  </si>
  <si>
    <t>65166</t>
  </si>
  <si>
    <t>Prensa Display Compressed Light Italic</t>
  </si>
  <si>
    <t>65161</t>
  </si>
  <si>
    <t>Prensa Display Compressed Book</t>
  </si>
  <si>
    <t>65167</t>
  </si>
  <si>
    <t>Prensa Display Compressed Book Italic</t>
  </si>
  <si>
    <t>65162</t>
  </si>
  <si>
    <t>Prensa Display Compressed Regular</t>
  </si>
  <si>
    <t>65168</t>
  </si>
  <si>
    <t>Prensa Display Compressed Italic</t>
  </si>
  <si>
    <t>65163</t>
  </si>
  <si>
    <t>Prensa Display Compressed SemiBold</t>
  </si>
  <si>
    <t>65169</t>
  </si>
  <si>
    <t>Prensa Display Compressed SemiBold Italic</t>
  </si>
  <si>
    <t>65164</t>
  </si>
  <si>
    <t>Prensa Display Compressed Bold</t>
  </si>
  <si>
    <t>65170</t>
  </si>
  <si>
    <t>Prensa Display Compressed Bold Italic</t>
  </si>
  <si>
    <t>65165</t>
  </si>
  <si>
    <t>Prensa Display Compressed Black</t>
  </si>
  <si>
    <t>65171</t>
  </si>
  <si>
    <t>Prensa Display Compressed Black Italic</t>
  </si>
  <si>
    <t>65184</t>
  </si>
  <si>
    <t>Quiosco Regular</t>
  </si>
  <si>
    <t>65187</t>
  </si>
  <si>
    <t>Quiosco Italic</t>
  </si>
  <si>
    <t>65185</t>
  </si>
  <si>
    <t>Quiosco SemiBold</t>
  </si>
  <si>
    <t>65188</t>
  </si>
  <si>
    <t>Quiosco SemiBold Italic</t>
  </si>
  <si>
    <t>65186</t>
  </si>
  <si>
    <t>Quiosco Bold</t>
  </si>
  <si>
    <t>65189</t>
  </si>
  <si>
    <t>Quiosco Bold Italic</t>
  </si>
  <si>
    <t>65190</t>
  </si>
  <si>
    <t>Quiosco Display Regular</t>
  </si>
  <si>
    <t>65194</t>
  </si>
  <si>
    <t>Quiosco Display Italic</t>
  </si>
  <si>
    <t>65191</t>
  </si>
  <si>
    <t>Quiosco Display SemiBold</t>
  </si>
  <si>
    <t>65195</t>
  </si>
  <si>
    <t>Quiosco Display SemiBold Italic</t>
  </si>
  <si>
    <t>65192</t>
  </si>
  <si>
    <t>Quiosco Display Bold</t>
  </si>
  <si>
    <t>65196</t>
  </si>
  <si>
    <t>Quiosco Display Bold Italic</t>
  </si>
  <si>
    <t>65193</t>
  </si>
  <si>
    <t>Quiosco Display Black</t>
  </si>
  <si>
    <t>65197</t>
  </si>
  <si>
    <t>Quiosco Display Black Italic</t>
  </si>
  <si>
    <t>65861</t>
  </si>
  <si>
    <t>Ibis Text ExtraLight</t>
  </si>
  <si>
    <t>65867</t>
  </si>
  <si>
    <t>Ibis Text ExtraLight Italic</t>
  </si>
  <si>
    <t>65862</t>
  </si>
  <si>
    <t>Ibis Text Light</t>
  </si>
  <si>
    <t>65868</t>
  </si>
  <si>
    <t>Ibis Text Light Italic</t>
  </si>
  <si>
    <t>65863</t>
  </si>
  <si>
    <t>Ibis Text Regular</t>
  </si>
  <si>
    <t>65869</t>
  </si>
  <si>
    <t>Ibis Text Italic</t>
  </si>
  <si>
    <t>65864</t>
  </si>
  <si>
    <t>Ibis Text SemiBold</t>
  </si>
  <si>
    <t>65870</t>
  </si>
  <si>
    <t>Ibis Text SemiBold Italic</t>
  </si>
  <si>
    <t>65865</t>
  </si>
  <si>
    <t>Ibis Text Bold</t>
  </si>
  <si>
    <t>65871</t>
  </si>
  <si>
    <t>Ibis Text Bold Italic</t>
  </si>
  <si>
    <t>65866</t>
  </si>
  <si>
    <t>Ibis Text Black</t>
  </si>
  <si>
    <t>65872</t>
  </si>
  <si>
    <t>Ibis Text Black Italic</t>
  </si>
  <si>
    <t>65825</t>
  </si>
  <si>
    <t>Ibis Display ExtraLight</t>
  </si>
  <si>
    <t>65831</t>
  </si>
  <si>
    <t>Ibis Display ExtraLight Italic</t>
  </si>
  <si>
    <t>65826</t>
  </si>
  <si>
    <t>Ibis Display Light</t>
  </si>
  <si>
    <t>65832</t>
  </si>
  <si>
    <t>Ibis Display Light Italic</t>
  </si>
  <si>
    <t>65827</t>
  </si>
  <si>
    <t>Ibis Display Regular</t>
  </si>
  <si>
    <t>65833</t>
  </si>
  <si>
    <t>Ibis Display Italic</t>
  </si>
  <si>
    <t>65828</t>
  </si>
  <si>
    <t>Ibis Display SemiBold</t>
  </si>
  <si>
    <t>65834</t>
  </si>
  <si>
    <t>Ibis Display SemiBold Italic</t>
  </si>
  <si>
    <t>65829</t>
  </si>
  <si>
    <t>Ibis Display Bold</t>
  </si>
  <si>
    <t>65835</t>
  </si>
  <si>
    <t>Ibis Display Bold Italic</t>
  </si>
  <si>
    <t>65830</t>
  </si>
  <si>
    <t>Ibis Display Black</t>
  </si>
  <si>
    <t>65836</t>
  </si>
  <si>
    <t>Ibis Display Black Italic</t>
  </si>
  <si>
    <t>65849</t>
  </si>
  <si>
    <t>Ibis Display Condensed ExtraLight</t>
  </si>
  <si>
    <t>65855</t>
  </si>
  <si>
    <t>Ibis Display Condensed ExtraLight Italic</t>
  </si>
  <si>
    <t>65850</t>
  </si>
  <si>
    <t>Ibis Display Condensed Light</t>
  </si>
  <si>
    <t>65856</t>
  </si>
  <si>
    <t>Ibis Display Condensed Light Italic</t>
  </si>
  <si>
    <t>65851</t>
  </si>
  <si>
    <t>Ibis Display Condensed Regular</t>
  </si>
  <si>
    <t>65857</t>
  </si>
  <si>
    <t>Ibis Display Condensed Italic</t>
  </si>
  <si>
    <t>65852</t>
  </si>
  <si>
    <t>Ibis Display Condensed SemiBold</t>
  </si>
  <si>
    <t>65858</t>
  </si>
  <si>
    <t>Ibis Display Condensed SemiBold Italic</t>
  </si>
  <si>
    <t>65853</t>
  </si>
  <si>
    <t>Ibis Display Condensed Bold</t>
  </si>
  <si>
    <t>65859</t>
  </si>
  <si>
    <t>Ibis Display Condensed Bold Italic</t>
  </si>
  <si>
    <t>65854</t>
  </si>
  <si>
    <t>Ibis Display Condensed Black</t>
  </si>
  <si>
    <t>65860</t>
  </si>
  <si>
    <t>Ibis Display Condensed Black Italic</t>
  </si>
  <si>
    <t>65837</t>
  </si>
  <si>
    <t>Ibis Display Compressed ExtraLight</t>
  </si>
  <si>
    <t>65843</t>
  </si>
  <si>
    <t>Ibis Display Compressed ExtraLight Italic</t>
  </si>
  <si>
    <t>65838</t>
  </si>
  <si>
    <t>Ibis Display Compressed Light</t>
  </si>
  <si>
    <t>65844</t>
  </si>
  <si>
    <t>Ibis Display Compressed Light Italic</t>
  </si>
  <si>
    <t>65839</t>
  </si>
  <si>
    <t>Ibis Display Compressed Regular</t>
  </si>
  <si>
    <t>65845</t>
  </si>
  <si>
    <t>Ibis Display Compressed Italic</t>
  </si>
  <si>
    <t>65840</t>
  </si>
  <si>
    <t>Ibis Display Compressed SemiBold</t>
  </si>
  <si>
    <t>65846</t>
  </si>
  <si>
    <t>Ibis Display Compressed SemiBold Italic</t>
  </si>
  <si>
    <t>65841</t>
  </si>
  <si>
    <t>Ibis Display Compressed Bold</t>
  </si>
  <si>
    <t>65847</t>
  </si>
  <si>
    <t>Ibis Display Compressed Bold Italic</t>
  </si>
  <si>
    <t>65842</t>
  </si>
  <si>
    <t>Ibis Display Compressed Black</t>
  </si>
  <si>
    <t>65848</t>
  </si>
  <si>
    <t>Ibis Display Compressed Black Italic</t>
  </si>
  <si>
    <t>65877</t>
  </si>
  <si>
    <t>Mantar Extra Light</t>
  </si>
  <si>
    <t>65883</t>
  </si>
  <si>
    <t>Mantar Extra Light Italic</t>
  </si>
  <si>
    <t>65878</t>
  </si>
  <si>
    <t>Mantar Light</t>
  </si>
  <si>
    <t>65884</t>
  </si>
  <si>
    <t>Mantar Light Italic</t>
  </si>
  <si>
    <t>65879</t>
  </si>
  <si>
    <t>Mantar Regular</t>
  </si>
  <si>
    <t>65885</t>
  </si>
  <si>
    <t>Mantar Italic</t>
  </si>
  <si>
    <t>65880</t>
  </si>
  <si>
    <t>Mantar Bold</t>
  </si>
  <si>
    <t>65886</t>
  </si>
  <si>
    <t>Mantar Bold Italic</t>
  </si>
  <si>
    <t>65881</t>
  </si>
  <si>
    <t>Mantar Black</t>
  </si>
  <si>
    <t>65887</t>
  </si>
  <si>
    <t>Mantar Black Italic</t>
  </si>
  <si>
    <t>65882</t>
  </si>
  <si>
    <t>Mantar Ultra</t>
  </si>
  <si>
    <t>65888</t>
  </si>
  <si>
    <t>Mantar Ultra Italic</t>
  </si>
  <si>
    <t>65971</t>
  </si>
  <si>
    <t>Salvo Serif Light</t>
  </si>
  <si>
    <t>65976</t>
  </si>
  <si>
    <t>Salvo Serif Light Italic</t>
  </si>
  <si>
    <t>65972</t>
  </si>
  <si>
    <t>Salvo Serif Regular</t>
  </si>
  <si>
    <t>65977</t>
  </si>
  <si>
    <t>Salvo Serif Italic</t>
  </si>
  <si>
    <t>65973</t>
  </si>
  <si>
    <t>Salvo Serif Medium</t>
  </si>
  <si>
    <t>65978</t>
  </si>
  <si>
    <t>Salvo Serif Medium Italic</t>
  </si>
  <si>
    <t>65974</t>
  </si>
  <si>
    <t>Salvo Serif Bold</t>
  </si>
  <si>
    <t>65979</t>
  </si>
  <si>
    <t>Salvo Serif Bold Italic</t>
  </si>
  <si>
    <t>65975</t>
  </si>
  <si>
    <t>Salvo Serif Black</t>
  </si>
  <si>
    <t>65980</t>
  </si>
  <si>
    <t>Salvo Serif Black Italic</t>
  </si>
  <si>
    <t>65981</t>
  </si>
  <si>
    <t>Salvo Serif Condensed Light</t>
  </si>
  <si>
    <t>65986</t>
  </si>
  <si>
    <t>Salvo Serif Condensed Light Italic</t>
  </si>
  <si>
    <t>65982</t>
  </si>
  <si>
    <t>Salvo Serif Condensed Regular</t>
  </si>
  <si>
    <t>65987</t>
  </si>
  <si>
    <t>Salvo Serif Condensed Italic</t>
  </si>
  <si>
    <t>65983</t>
  </si>
  <si>
    <t>Salvo Serif Condensed Medium</t>
  </si>
  <si>
    <t>65988</t>
  </si>
  <si>
    <t>Salvo Serif Condensed Medium Italic</t>
  </si>
  <si>
    <t>65984</t>
  </si>
  <si>
    <t>Salvo Serif Condensed Bold</t>
  </si>
  <si>
    <t>65989</t>
  </si>
  <si>
    <t>Salvo Serif Condensed Bold Italic</t>
  </si>
  <si>
    <t>65985</t>
  </si>
  <si>
    <t>Salvo Serif Condensed Black</t>
  </si>
  <si>
    <t>65990</t>
  </si>
  <si>
    <t>Salvo Serif Condensed Black Italic</t>
  </si>
  <si>
    <t>65991</t>
  </si>
  <si>
    <t>Salvo Serif ExtraCond Light</t>
  </si>
  <si>
    <t>65996</t>
  </si>
  <si>
    <t>Salvo Serif ExtraCond Light Italic</t>
  </si>
  <si>
    <t>65992</t>
  </si>
  <si>
    <t>Salvo Serif ExtraCond Regular</t>
  </si>
  <si>
    <t>65997</t>
  </si>
  <si>
    <t>Salvo Serif ExtraCond Italic</t>
  </si>
  <si>
    <t>65993</t>
  </si>
  <si>
    <t>Salvo Serif ExtraCond Medium</t>
  </si>
  <si>
    <t>65998</t>
  </si>
  <si>
    <t>Salvo Serif ExtraCond Medium Italic</t>
  </si>
  <si>
    <t>65994</t>
  </si>
  <si>
    <t>Salvo Serif ExtraCond Bold</t>
  </si>
  <si>
    <t>65999</t>
  </si>
  <si>
    <t>Salvo Serif ExtraCond Bold Italic</t>
  </si>
  <si>
    <t>65995</t>
  </si>
  <si>
    <t>Salvo Serif ExtraCond Black</t>
  </si>
  <si>
    <t>66000</t>
  </si>
  <si>
    <t>Salvo Serif ExtraCond Black Italic</t>
  </si>
  <si>
    <t>65729</t>
  </si>
  <si>
    <t>Antenna Serif Thin</t>
  </si>
  <si>
    <t>65736</t>
  </si>
  <si>
    <t>Antenna Serif Thin Italic</t>
  </si>
  <si>
    <t>65730</t>
  </si>
  <si>
    <t>Antenna Serif ExtraLight</t>
  </si>
  <si>
    <t>65737</t>
  </si>
  <si>
    <t>Antenna Serif ExtraLight Italic</t>
  </si>
  <si>
    <t>65731</t>
  </si>
  <si>
    <t>Antenna Serif Light</t>
  </si>
  <si>
    <t>65738</t>
  </si>
  <si>
    <t>Antenna Serif Light Italic</t>
  </si>
  <si>
    <t>65732</t>
  </si>
  <si>
    <t>Antenna Serif Regular</t>
  </si>
  <si>
    <t>65739</t>
  </si>
  <si>
    <t>Antenna Serif Italic</t>
  </si>
  <si>
    <t>65733</t>
  </si>
  <si>
    <t>Antenna Serif Medium</t>
  </si>
  <si>
    <t>65740</t>
  </si>
  <si>
    <t>Antenna Serif Medium Italic</t>
  </si>
  <si>
    <t>65734</t>
  </si>
  <si>
    <t>Antenna Serif Bold</t>
  </si>
  <si>
    <t>65741</t>
  </si>
  <si>
    <t>Antenna Serif Bold Italic</t>
  </si>
  <si>
    <t>65735</t>
  </si>
  <si>
    <t>Antenna Serif Black</t>
  </si>
  <si>
    <t>65742</t>
  </si>
  <si>
    <t>Antenna Serif Black Italic</t>
  </si>
  <si>
    <t>65757</t>
  </si>
  <si>
    <t>Antenna Serif Condensed Thin</t>
  </si>
  <si>
    <t>65764</t>
  </si>
  <si>
    <t>Antenna Serif Condensed Thin Italic</t>
  </si>
  <si>
    <t>65758</t>
  </si>
  <si>
    <t>Antenna Serif Condensed ExtraLight</t>
  </si>
  <si>
    <t>65765</t>
  </si>
  <si>
    <t>Antenna Serif Condensed ExtraLight Italic</t>
  </si>
  <si>
    <t>65759</t>
  </si>
  <si>
    <t>Antenna Serif Condensed Light</t>
  </si>
  <si>
    <t>65766</t>
  </si>
  <si>
    <t>Antenna Serif Condensed Light Italic</t>
  </si>
  <si>
    <t>65760</t>
  </si>
  <si>
    <t>Antenna Serif Condensed Regular</t>
  </si>
  <si>
    <t>65767</t>
  </si>
  <si>
    <t>Antenna Serif Condensed Italic</t>
  </si>
  <si>
    <t>65761</t>
  </si>
  <si>
    <t>Antenna Serif Condensed Medium</t>
  </si>
  <si>
    <t>65768</t>
  </si>
  <si>
    <t>Antenna Serif Condensed Medium Italic</t>
  </si>
  <si>
    <t>65762</t>
  </si>
  <si>
    <t>Antenna Serif Condensed Bold</t>
  </si>
  <si>
    <t>65769</t>
  </si>
  <si>
    <t>Antenna Serif Condensed Bold Italic</t>
  </si>
  <si>
    <t>65763</t>
  </si>
  <si>
    <t>Antenna Serif Condensed Black</t>
  </si>
  <si>
    <t>65770</t>
  </si>
  <si>
    <t>Antenna Serif Condensed Black Italic</t>
  </si>
  <si>
    <t>65771</t>
  </si>
  <si>
    <t>Antenna Serif ExtraCond Thin</t>
  </si>
  <si>
    <t>65778</t>
  </si>
  <si>
    <t>Antenna Serif ExtraCond Thin Italic</t>
  </si>
  <si>
    <t>65772</t>
  </si>
  <si>
    <t>Antenna Serif ExtraCond ExtraLight</t>
  </si>
  <si>
    <t>65779</t>
  </si>
  <si>
    <t>Antenna Serif ExtraCond ExtraLight Italic</t>
  </si>
  <si>
    <t>65773</t>
  </si>
  <si>
    <t>Antenna Serif ExtraCond Light</t>
  </si>
  <si>
    <t>65780</t>
  </si>
  <si>
    <t>Antenna Serif ExtraCond Light Italic</t>
  </si>
  <si>
    <t>65774</t>
  </si>
  <si>
    <t>Antenna Serif ExtraCond Regular</t>
  </si>
  <si>
    <t>65781</t>
  </si>
  <si>
    <t>Antenna Serif ExtraCond Italic</t>
  </si>
  <si>
    <t>65775</t>
  </si>
  <si>
    <t>Antenna Serif ExtraCond Medium</t>
  </si>
  <si>
    <t>65782</t>
  </si>
  <si>
    <t>Antenna Serif ExtraCond Medium Italic</t>
  </si>
  <si>
    <t>65776</t>
  </si>
  <si>
    <t>Antenna Serif ExtraCond Bold</t>
  </si>
  <si>
    <t>65783</t>
  </si>
  <si>
    <t>Antenna Serif ExtraCond Bold Italic</t>
  </si>
  <si>
    <t>65777</t>
  </si>
  <si>
    <t>Antenna Serif ExtraCond Black</t>
  </si>
  <si>
    <t>65784</t>
  </si>
  <si>
    <t>Antenna Serif ExtraCond Black Italic</t>
  </si>
  <si>
    <t>65743</t>
  </si>
  <si>
    <t>Antenna Serif Compressed Thin</t>
  </si>
  <si>
    <t>65750</t>
  </si>
  <si>
    <t>Antenna Serif Compressed Thin Italic</t>
  </si>
  <si>
    <t>65744</t>
  </si>
  <si>
    <t>Antenna Serif Compressed ExtraLight</t>
  </si>
  <si>
    <t>65751</t>
  </si>
  <si>
    <t>Antenna Serif Compressed ExtraLight Italic</t>
  </si>
  <si>
    <t>65745</t>
  </si>
  <si>
    <t>Antenna Serif Compressed Light</t>
  </si>
  <si>
    <t>65752</t>
  </si>
  <si>
    <t>Antenna Serif Compressed Light Italic</t>
  </si>
  <si>
    <t>65746</t>
  </si>
  <si>
    <t>Antenna Serif Compressed Regular</t>
  </si>
  <si>
    <t>65753</t>
  </si>
  <si>
    <t>Antenna Serif Compressed Italic</t>
  </si>
  <si>
    <t>65747</t>
  </si>
  <si>
    <t>Antenna Serif Compressed Medium</t>
  </si>
  <si>
    <t>65754</t>
  </si>
  <si>
    <t>Antenna Serif Compressed Medium Italic</t>
  </si>
  <si>
    <t>65748</t>
  </si>
  <si>
    <t>Antenna Serif Compressed Bold</t>
  </si>
  <si>
    <t>65755</t>
  </si>
  <si>
    <t>Antenna Serif Compressed Bold Italic</t>
  </si>
  <si>
    <t>65749</t>
  </si>
  <si>
    <t>Antenna Serif Compressed Black</t>
  </si>
  <si>
    <t>65756</t>
  </si>
  <si>
    <t>Antenna Serif Compressed Black Italic</t>
  </si>
  <si>
    <t>65805</t>
  </si>
  <si>
    <t>Heron Serif Light</t>
  </si>
  <si>
    <t>65810</t>
  </si>
  <si>
    <t>Heron Serif Light Italic</t>
  </si>
  <si>
    <t>65806</t>
  </si>
  <si>
    <t>Heron Serif Regular</t>
  </si>
  <si>
    <t>65811</t>
  </si>
  <si>
    <t>Heron Serif Italic</t>
  </si>
  <si>
    <t>65807</t>
  </si>
  <si>
    <t>Heron Serif Medium</t>
  </si>
  <si>
    <t>65812</t>
  </si>
  <si>
    <t>Heron Serif Medium Italic</t>
  </si>
  <si>
    <t>65808</t>
  </si>
  <si>
    <t>Heron Serif SemiBold</t>
  </si>
  <si>
    <t>65813</t>
  </si>
  <si>
    <t>Heron Serif SemiBold Italic</t>
  </si>
  <si>
    <t>65809</t>
  </si>
  <si>
    <t>Heron Serif Bold</t>
  </si>
  <si>
    <t>65814</t>
  </si>
  <si>
    <t>Heron Serif Bold Italic</t>
  </si>
  <si>
    <t>65815</t>
  </si>
  <si>
    <t>Heron Serif Condensed Light</t>
  </si>
  <si>
    <t>65820</t>
  </si>
  <si>
    <t>Heron Serif Condensed Light Italic</t>
  </si>
  <si>
    <t>65816</t>
  </si>
  <si>
    <t>Heron Serif Condensed Regular</t>
  </si>
  <si>
    <t>65821</t>
  </si>
  <si>
    <t>Heron Serif Condensed Italic</t>
  </si>
  <si>
    <t>65817</t>
  </si>
  <si>
    <t>Heron Serif Condensed Medium</t>
  </si>
  <si>
    <t>65822</t>
  </si>
  <si>
    <t>Heron Serif Condensed Medium Italic</t>
  </si>
  <si>
    <t>65818</t>
  </si>
  <si>
    <t>Heron Serif Condensed SemiBold</t>
  </si>
  <si>
    <t>65823</t>
  </si>
  <si>
    <t>Heron Serif Condensed SemiBold Italic</t>
  </si>
  <si>
    <t>65819</t>
  </si>
  <si>
    <t>Heron Serif Condensed Bold</t>
  </si>
  <si>
    <t>65824</t>
  </si>
  <si>
    <t>Heron Serif Condensed Bold Italic</t>
  </si>
  <si>
    <t>64827</t>
  </si>
  <si>
    <t>Dispatch 2 ExtraLight</t>
  </si>
  <si>
    <t>64832</t>
  </si>
  <si>
    <t>Dispatch 2 ExtraLight Italic</t>
  </si>
  <si>
    <t>64828</t>
  </si>
  <si>
    <t>Dispatch 2 Light</t>
  </si>
  <si>
    <t>64833</t>
  </si>
  <si>
    <t>Dispatch 2 Light Italic</t>
  </si>
  <si>
    <t>64829</t>
  </si>
  <si>
    <t>Dispatch 2 Regular</t>
  </si>
  <si>
    <t>64834</t>
  </si>
  <si>
    <t>Dispatch 2 Italic</t>
  </si>
  <si>
    <t>64830</t>
  </si>
  <si>
    <t>Dispatch 2 SemiBold</t>
  </si>
  <si>
    <t>64835</t>
  </si>
  <si>
    <t>Dispatch 2 SemiBold Italic</t>
  </si>
  <si>
    <t>64831</t>
  </si>
  <si>
    <t>Dispatch 2 Bold</t>
  </si>
  <si>
    <t>64836</t>
  </si>
  <si>
    <t>Dispatch 2 Bold Italic</t>
  </si>
  <si>
    <t>64847</t>
  </si>
  <si>
    <t>Dispatch 2 Condensed ExtraLight</t>
  </si>
  <si>
    <t>64852</t>
  </si>
  <si>
    <t>Dispatch 2 Condensed ExtraLight Italic</t>
  </si>
  <si>
    <t>64848</t>
  </si>
  <si>
    <t>Dispatch 2 Condensed Light</t>
  </si>
  <si>
    <t>64853</t>
  </si>
  <si>
    <t>Dispatch 2 Condensed Light Italic</t>
  </si>
  <si>
    <t>64849</t>
  </si>
  <si>
    <t>Dispatch 2 Condensed Regular</t>
  </si>
  <si>
    <t>64854</t>
  </si>
  <si>
    <t>Dispatch 2 Condensed Italic</t>
  </si>
  <si>
    <t>64850</t>
  </si>
  <si>
    <t>Dispatch 2 Condensed SemiBold</t>
  </si>
  <si>
    <t>64855</t>
  </si>
  <si>
    <t>Dispatch 2 Condensed SemiBold Italic</t>
  </si>
  <si>
    <t>64851</t>
  </si>
  <si>
    <t>Dispatch 2 Condensed Bold</t>
  </si>
  <si>
    <t>64856</t>
  </si>
  <si>
    <t>Dispatch 2 Condensed Bold Italic</t>
  </si>
  <si>
    <t>64837</t>
  </si>
  <si>
    <t>Dispatch 2 Compressed ExtraLight</t>
  </si>
  <si>
    <t>64842</t>
  </si>
  <si>
    <t>Dispatch 2 Compressed ExtraLight Italic</t>
  </si>
  <si>
    <t>64838</t>
  </si>
  <si>
    <t>Dispatch 2 Compressed Light</t>
  </si>
  <si>
    <t>64843</t>
  </si>
  <si>
    <t>Dispatch 2 Compressed Light Italic</t>
  </si>
  <si>
    <t>64839</t>
  </si>
  <si>
    <t>Dispatch 2 Compressed Regular</t>
  </si>
  <si>
    <t>64844</t>
  </si>
  <si>
    <t>Dispatch 2 Compressed Italic</t>
  </si>
  <si>
    <t>64840</t>
  </si>
  <si>
    <t>Dispatch 2 Compressed SemiBold</t>
  </si>
  <si>
    <t>64845</t>
  </si>
  <si>
    <t>Dispatch 2 Compressed SemiBold Italic</t>
  </si>
  <si>
    <t>64841</t>
  </si>
  <si>
    <t>Dispatch 2 Compressed Bold</t>
  </si>
  <si>
    <t>64846</t>
  </si>
  <si>
    <t>Dispatch 2 Compressed Bold Italic</t>
  </si>
  <si>
    <t>64867</t>
  </si>
  <si>
    <t>Dispatch 2 Wide ExtraLight</t>
  </si>
  <si>
    <t>64872</t>
  </si>
  <si>
    <t>Dispatch 2 Wide ExtraLight Italic</t>
  </si>
  <si>
    <t>64868</t>
  </si>
  <si>
    <t>Dispatch 2 Wide Light</t>
  </si>
  <si>
    <t>64873</t>
  </si>
  <si>
    <t>Dispatch 2 Wide Light Italic</t>
  </si>
  <si>
    <t>64869</t>
  </si>
  <si>
    <t>Dispatch 2 Wide Regular</t>
  </si>
  <si>
    <t>64874</t>
  </si>
  <si>
    <t>Dispatch 2 Wide Italic</t>
  </si>
  <si>
    <t>64870</t>
  </si>
  <si>
    <t>Dispatch 2 Wide SemiBold</t>
  </si>
  <si>
    <t>64875</t>
  </si>
  <si>
    <t>Dispatch 2 Wide SemiBold Italic</t>
  </si>
  <si>
    <t>64871</t>
  </si>
  <si>
    <t>Dispatch 2 Wide Bold</t>
  </si>
  <si>
    <t>64876</t>
  </si>
  <si>
    <t>Dispatch 2 Wide Bold Italic</t>
  </si>
  <si>
    <t>64857</t>
  </si>
  <si>
    <t>Dispatch 2 Extended ExtraLight</t>
  </si>
  <si>
    <t>64862</t>
  </si>
  <si>
    <t>Dispatch 2 Extended ExtraLight Italic</t>
  </si>
  <si>
    <t>64858</t>
  </si>
  <si>
    <t>Dispatch 2 Extended Light</t>
  </si>
  <si>
    <t>64863</t>
  </si>
  <si>
    <t>Dispatch 2 Extended Light Italic</t>
  </si>
  <si>
    <t>64859</t>
  </si>
  <si>
    <t>Dispatch 2 Extended Regular</t>
  </si>
  <si>
    <t>64864</t>
  </si>
  <si>
    <t>Dispatch 2 Extended Italic</t>
  </si>
  <si>
    <t>64860</t>
  </si>
  <si>
    <t>Dispatch 2 Extended SemiBold</t>
  </si>
  <si>
    <t>64865</t>
  </si>
  <si>
    <t>Dispatch 2 Extended SemiBold Italic</t>
  </si>
  <si>
    <t>64861</t>
  </si>
  <si>
    <t>Dispatch 2 Extended Bold</t>
  </si>
  <si>
    <t>64866</t>
  </si>
  <si>
    <t>Dispatch 2 Extended Bold Italic</t>
  </si>
  <si>
    <t>65889</t>
  </si>
  <si>
    <t>Occupant Oldstyle ExtraLight</t>
  </si>
  <si>
    <t>65894</t>
  </si>
  <si>
    <t>Occupant Oldstyle ExtraLight Italic</t>
  </si>
  <si>
    <t>65890</t>
  </si>
  <si>
    <t>Occupant Oldstyle Light</t>
  </si>
  <si>
    <t>65895</t>
  </si>
  <si>
    <t>Occupant Oldstyle Light Italic</t>
  </si>
  <si>
    <t>65891</t>
  </si>
  <si>
    <t>Occupant Oldstyle Medium</t>
  </si>
  <si>
    <t>65896</t>
  </si>
  <si>
    <t>Occupant Oldstyle Medium Italic</t>
  </si>
  <si>
    <t>65892</t>
  </si>
  <si>
    <t>Occupant Oldstyle SemiBold</t>
  </si>
  <si>
    <t>65897</t>
  </si>
  <si>
    <t>Occupant Oldstyle SemiBold Italic</t>
  </si>
  <si>
    <t>65893</t>
  </si>
  <si>
    <t>Occupant Oldstyle Bold</t>
  </si>
  <si>
    <t>65898</t>
  </si>
  <si>
    <t>Occupant Oldstyle Bold Italic</t>
  </si>
  <si>
    <t>65899</t>
  </si>
  <si>
    <t>Pentameter Thin</t>
  </si>
  <si>
    <t>65906</t>
  </si>
  <si>
    <t>Pentameter Thin Italic</t>
  </si>
  <si>
    <t>65900</t>
  </si>
  <si>
    <t>Pentameter ExtraLight</t>
  </si>
  <si>
    <t>65907</t>
  </si>
  <si>
    <t>Pentameter ExtraLight Italic</t>
  </si>
  <si>
    <t>65901</t>
  </si>
  <si>
    <t>Pentameter Light</t>
  </si>
  <si>
    <t>65908</t>
  </si>
  <si>
    <t>Pentameter Light Italic</t>
  </si>
  <si>
    <t>65902</t>
  </si>
  <si>
    <t>Pentameter Regular</t>
  </si>
  <si>
    <t>65909</t>
  </si>
  <si>
    <t>Pentameter Italic</t>
  </si>
  <si>
    <t>65903</t>
  </si>
  <si>
    <t>Pentameter Medium</t>
  </si>
  <si>
    <t>65911</t>
  </si>
  <si>
    <t>Pentameter Medium Italic</t>
  </si>
  <si>
    <t>65904</t>
  </si>
  <si>
    <t>Pentameter SemiBold</t>
  </si>
  <si>
    <t>65910</t>
  </si>
  <si>
    <t>Pentameter SemiBold Italic</t>
  </si>
  <si>
    <t>65905</t>
  </si>
  <si>
    <t>Pentameter Bold</t>
  </si>
  <si>
    <t>65912</t>
  </si>
  <si>
    <t>Pentameter Bold Italic</t>
  </si>
  <si>
    <t>65913</t>
  </si>
  <si>
    <t>Pentameter Condensed Thin</t>
  </si>
  <si>
    <t>65920</t>
  </si>
  <si>
    <t>Pentameter Condensed Thin Italic</t>
  </si>
  <si>
    <t>65914</t>
  </si>
  <si>
    <t>Pentameter Condensed ExtraLight</t>
  </si>
  <si>
    <t>65921</t>
  </si>
  <si>
    <t>Pentameter Condensed ExtraLight Italic</t>
  </si>
  <si>
    <t>65915</t>
  </si>
  <si>
    <t>Pentameter Condensed Light</t>
  </si>
  <si>
    <t>65922</t>
  </si>
  <si>
    <t>Pentameter Condensed Light Italic</t>
  </si>
  <si>
    <t>65916</t>
  </si>
  <si>
    <t>Pentameter Condensed Regular</t>
  </si>
  <si>
    <t>65923</t>
  </si>
  <si>
    <t>Pentameter Condensed Italic</t>
  </si>
  <si>
    <t>65917</t>
  </si>
  <si>
    <t>Pentameter Condensed Medium</t>
  </si>
  <si>
    <t>65924</t>
  </si>
  <si>
    <t>Pentameter Condensed Medium Italic</t>
  </si>
  <si>
    <t>65918</t>
  </si>
  <si>
    <t>Pentameter Condensed SemiBold</t>
  </si>
  <si>
    <t>65925</t>
  </si>
  <si>
    <t>Pentameter Condensed SemiBold Italic</t>
  </si>
  <si>
    <t>65919</t>
  </si>
  <si>
    <t>Pentameter Condensed Bold</t>
  </si>
  <si>
    <t>65926</t>
  </si>
  <si>
    <t>Pentameter Condensed Bold Italic</t>
  </si>
  <si>
    <t>65927</t>
  </si>
  <si>
    <t>Pentameter Wide Thin</t>
  </si>
  <si>
    <t>65934</t>
  </si>
  <si>
    <t>Pentameter Wide Thin Italic</t>
  </si>
  <si>
    <t>65928</t>
  </si>
  <si>
    <t>Pentameter Wide ExtraLight</t>
  </si>
  <si>
    <t>65935</t>
  </si>
  <si>
    <t>Pentameter Wide ExtraLight Italic</t>
  </si>
  <si>
    <t>65929</t>
  </si>
  <si>
    <t>Pentameter Wide Light</t>
  </si>
  <si>
    <t>65936</t>
  </si>
  <si>
    <t>Pentameter Wide Light Italic</t>
  </si>
  <si>
    <t>65930</t>
  </si>
  <si>
    <t>Pentameter Wide Regular</t>
  </si>
  <si>
    <t>65937</t>
  </si>
  <si>
    <t>Pentameter Wide Italic</t>
  </si>
  <si>
    <t>65931</t>
  </si>
  <si>
    <t>Pentameter Wide Medium</t>
  </si>
  <si>
    <t>65938</t>
  </si>
  <si>
    <t>Pentameter Wide Medium Italic</t>
  </si>
  <si>
    <t>65932</t>
  </si>
  <si>
    <t>Pentameter Wide SemiBold</t>
  </si>
  <si>
    <t>65939</t>
  </si>
  <si>
    <t>Pentameter Wide SemiBold Italic</t>
  </si>
  <si>
    <t>65933</t>
  </si>
  <si>
    <t>Pentameter Wide Bold</t>
  </si>
  <si>
    <t>65940</t>
  </si>
  <si>
    <t>Pentameter Wide Bold Italic</t>
  </si>
  <si>
    <t>65941</t>
  </si>
  <si>
    <t>Salvo Sans Light</t>
  </si>
  <si>
    <t>65946</t>
  </si>
  <si>
    <t>Salvo Sans Light Italic</t>
  </si>
  <si>
    <t>65942</t>
  </si>
  <si>
    <t>Salvo Sans Regular</t>
  </si>
  <si>
    <t>65947</t>
  </si>
  <si>
    <t>Salvo Sans Italic</t>
  </si>
  <si>
    <t>65943</t>
  </si>
  <si>
    <t>Salvo Sans Medium</t>
  </si>
  <si>
    <t>65948</t>
  </si>
  <si>
    <t>Salvo Sans Medium Italic</t>
  </si>
  <si>
    <t>65944</t>
  </si>
  <si>
    <t>Salvo Sans Bold</t>
  </si>
  <si>
    <t>65949</t>
  </si>
  <si>
    <t>Salvo Sans Bold Italic</t>
  </si>
  <si>
    <t>65945</t>
  </si>
  <si>
    <t>Salvo Sans Black</t>
  </si>
  <si>
    <t>65950</t>
  </si>
  <si>
    <t>Salvo Sans Black Italic</t>
  </si>
  <si>
    <t>65951</t>
  </si>
  <si>
    <t>Salvo Sans Condensed Light</t>
  </si>
  <si>
    <t>65956</t>
  </si>
  <si>
    <t>Salvo Sans Condensed Light Italic</t>
  </si>
  <si>
    <t>65952</t>
  </si>
  <si>
    <t>Salvo Sans Condensed Regular</t>
  </si>
  <si>
    <t>65957</t>
  </si>
  <si>
    <t>Salvo Sans Condensed Italic</t>
  </si>
  <si>
    <t>65953</t>
  </si>
  <si>
    <t>Salvo Sans Condensed Medium</t>
  </si>
  <si>
    <t>65958</t>
  </si>
  <si>
    <t>Salvo Sans Condensed Medium Italic</t>
  </si>
  <si>
    <t>65954</t>
  </si>
  <si>
    <t>Salvo Sans Condensed Bold</t>
  </si>
  <si>
    <t>65959</t>
  </si>
  <si>
    <t>Salvo Sans Condensed Bold Italic</t>
  </si>
  <si>
    <t>65955</t>
  </si>
  <si>
    <t>Salvo Sans Condensed Black</t>
  </si>
  <si>
    <t>65960</t>
  </si>
  <si>
    <t>Salvo Sans Condensed Black Italic</t>
  </si>
  <si>
    <t>65961</t>
  </si>
  <si>
    <t>Salvo Sans ExtraCond Light</t>
  </si>
  <si>
    <t>65966</t>
  </si>
  <si>
    <t>Salvo Sans ExtraCond Light Italic</t>
  </si>
  <si>
    <t>65962</t>
  </si>
  <si>
    <t>Salvo Sans ExtraCond Regular</t>
  </si>
  <si>
    <t>65967</t>
  </si>
  <si>
    <t>Salvo Sans ExtraCond Italic</t>
  </si>
  <si>
    <t>65963</t>
  </si>
  <si>
    <t>Salvo Sans ExtraCond Medium</t>
  </si>
  <si>
    <t>65968</t>
  </si>
  <si>
    <t>Salvo Sans ExtraCond Medium Italic</t>
  </si>
  <si>
    <t>65964</t>
  </si>
  <si>
    <t>Salvo Sans ExtraCond Bold</t>
  </si>
  <si>
    <t>65969</t>
  </si>
  <si>
    <t>Salvo Sans ExtraCond Bold Italic</t>
  </si>
  <si>
    <t>65965</t>
  </si>
  <si>
    <t>Salvo Sans ExtraCond Black</t>
  </si>
  <si>
    <t>65970</t>
  </si>
  <si>
    <t>Salvo Sans ExtraCond Black Italic</t>
  </si>
  <si>
    <t>65673</t>
  </si>
  <si>
    <t>Antenna Thin</t>
  </si>
  <si>
    <t>65680</t>
  </si>
  <si>
    <t>Antenna Thin Italic</t>
  </si>
  <si>
    <t>65674</t>
  </si>
  <si>
    <t>Antenna ExtraLight</t>
  </si>
  <si>
    <t>65681</t>
  </si>
  <si>
    <t>Antenna ExtraLight Italic</t>
  </si>
  <si>
    <t>65675</t>
  </si>
  <si>
    <t>Antenna Light</t>
  </si>
  <si>
    <t>65682</t>
  </si>
  <si>
    <t>Antenna Light Italic</t>
  </si>
  <si>
    <t>65676</t>
  </si>
  <si>
    <t>Antenna Regular</t>
  </si>
  <si>
    <t>65683</t>
  </si>
  <si>
    <t>Antenna Italic</t>
  </si>
  <si>
    <t>65677</t>
  </si>
  <si>
    <t>Antenna Medium</t>
  </si>
  <si>
    <t>65684</t>
  </si>
  <si>
    <t>Antenna Medium Italic</t>
  </si>
  <si>
    <t>65678</t>
  </si>
  <si>
    <t>Antenna Bold</t>
  </si>
  <si>
    <t>65685</t>
  </si>
  <si>
    <t>Antenna Bold Italic</t>
  </si>
  <si>
    <t>65679</t>
  </si>
  <si>
    <t>Antenna Black</t>
  </si>
  <si>
    <t>65686</t>
  </si>
  <si>
    <t>Antenna Black Italic</t>
  </si>
  <si>
    <t>65701</t>
  </si>
  <si>
    <t>Antenna Condensed Thin</t>
  </si>
  <si>
    <t>65708</t>
  </si>
  <si>
    <t>Antenna Condensed Thin Italic</t>
  </si>
  <si>
    <t>65702</t>
  </si>
  <si>
    <t>Antenna Condensed ExtraLight</t>
  </si>
  <si>
    <t>65709</t>
  </si>
  <si>
    <t>Antenna Condensed ExtraLight Italic</t>
  </si>
  <si>
    <t>65703</t>
  </si>
  <si>
    <t>Antenna Condensed Light</t>
  </si>
  <si>
    <t>65710</t>
  </si>
  <si>
    <t>Antenna Condensed Light Italic</t>
  </si>
  <si>
    <t>65704</t>
  </si>
  <si>
    <t>Antenna Condensed Regular</t>
  </si>
  <si>
    <t>65711</t>
  </si>
  <si>
    <t>Antenna Condensed Italic</t>
  </si>
  <si>
    <t>65705</t>
  </si>
  <si>
    <t>Antenna Condensed Medium</t>
  </si>
  <si>
    <t>65712</t>
  </si>
  <si>
    <t>Antenna Condensed Medium Italic</t>
  </si>
  <si>
    <t>65706</t>
  </si>
  <si>
    <t>Antenna Condensed Bold</t>
  </si>
  <si>
    <t>65713</t>
  </si>
  <si>
    <t>Antenna Condensed Bold Italic</t>
  </si>
  <si>
    <t>65707</t>
  </si>
  <si>
    <t>Antenna Condensed Black</t>
  </si>
  <si>
    <t>65714</t>
  </si>
  <si>
    <t>Antenna Condensed Black Italic</t>
  </si>
  <si>
    <t>65715</t>
  </si>
  <si>
    <t>Antenna ExtraCond Thin</t>
  </si>
  <si>
    <t>65722</t>
  </si>
  <si>
    <t>Antenna ExtraCond Thin Italic</t>
  </si>
  <si>
    <t>65716</t>
  </si>
  <si>
    <t>Antenna ExtraCond ExtraLight</t>
  </si>
  <si>
    <t>65723</t>
  </si>
  <si>
    <t>Antenna ExtraCond ExtraLight Italic</t>
  </si>
  <si>
    <t>65717</t>
  </si>
  <si>
    <t>Antenna ExtraCond Light</t>
  </si>
  <si>
    <t>65724</t>
  </si>
  <si>
    <t>Antenna ExtraCond Light Italic</t>
  </si>
  <si>
    <t>65719</t>
  </si>
  <si>
    <t>Antenna ExtraCond Regular</t>
  </si>
  <si>
    <t>65725</t>
  </si>
  <si>
    <t>Antenna ExtraCond Italic</t>
  </si>
  <si>
    <t>65718</t>
  </si>
  <si>
    <t>Antenna ExtraCond Medium</t>
  </si>
  <si>
    <t>65726</t>
  </si>
  <si>
    <t>Antenna ExtraCond Medium Italic</t>
  </si>
  <si>
    <t>65720</t>
  </si>
  <si>
    <t>Antenna ExtraCond Bold</t>
  </si>
  <si>
    <t>65727</t>
  </si>
  <si>
    <t>Antenna ExtraCond Bold Italic</t>
  </si>
  <si>
    <t>65721</t>
  </si>
  <si>
    <t>Antenna ExtraCond Black</t>
  </si>
  <si>
    <t>65728</t>
  </si>
  <si>
    <t>Antenna ExtraCond Black Italic</t>
  </si>
  <si>
    <t>65687</t>
  </si>
  <si>
    <t>Antenna Compressed Thin</t>
  </si>
  <si>
    <t>65694</t>
  </si>
  <si>
    <t>Antenna Compressed Thin Italic</t>
  </si>
  <si>
    <t>65688</t>
  </si>
  <si>
    <t>Antenna Compressed ExtraLight</t>
  </si>
  <si>
    <t>65695</t>
  </si>
  <si>
    <t>Antenna Compressed ExtraLight Italic</t>
  </si>
  <si>
    <t>65689</t>
  </si>
  <si>
    <t>Antenna Compressed Light</t>
  </si>
  <si>
    <t>65696</t>
  </si>
  <si>
    <t>Antenna Compressed Light Italic</t>
  </si>
  <si>
    <t>65690</t>
  </si>
  <si>
    <t>Antenna Compressed Regular</t>
  </si>
  <si>
    <t>65697</t>
  </si>
  <si>
    <t>Antenna Compressed Italic</t>
  </si>
  <si>
    <t>65691</t>
  </si>
  <si>
    <t>Antenna Compressed Medium</t>
  </si>
  <si>
    <t>65698</t>
  </si>
  <si>
    <t>Antenna Compressed Medium Italic</t>
  </si>
  <si>
    <t>65692</t>
  </si>
  <si>
    <t>Antenna Compressed Bold</t>
  </si>
  <si>
    <t>65699</t>
  </si>
  <si>
    <t>Antenna Compressed Bold Italic</t>
  </si>
  <si>
    <t>65693</t>
  </si>
  <si>
    <t>Antenna Compressed Black</t>
  </si>
  <si>
    <t>65700</t>
  </si>
  <si>
    <t>Antenna Compressed Black Italic</t>
  </si>
  <si>
    <t>65130</t>
  </si>
  <si>
    <t>Magmatic Thin</t>
  </si>
  <si>
    <t>65131</t>
  </si>
  <si>
    <t>Magmatic ExtraLight</t>
  </si>
  <si>
    <t>65132</t>
  </si>
  <si>
    <t>Magmatic Light</t>
  </si>
  <si>
    <t>65133</t>
  </si>
  <si>
    <t>Magmatic Regular</t>
  </si>
  <si>
    <t>65134</t>
  </si>
  <si>
    <t>Magmatic Bold</t>
  </si>
  <si>
    <t>65135</t>
  </si>
  <si>
    <t>Magmatic Black</t>
  </si>
  <si>
    <t>64885</t>
  </si>
  <si>
    <t>Magmatic Condensed Thin</t>
  </si>
  <si>
    <t>64886</t>
  </si>
  <si>
    <t>Magmatic Condensed ExtraLight</t>
  </si>
  <si>
    <t>64887</t>
  </si>
  <si>
    <t>Magmatic Condensed Light</t>
  </si>
  <si>
    <t>64888</t>
  </si>
  <si>
    <t>Magmatic Condensed Regular</t>
  </si>
  <si>
    <t>64889</t>
  </si>
  <si>
    <t>Magmatic Condensed Bold</t>
  </si>
  <si>
    <t>64890</t>
  </si>
  <si>
    <t>Magmatic Condensed Black</t>
  </si>
  <si>
    <t>64879</t>
  </si>
  <si>
    <t>Magmatic Compressed Thin</t>
  </si>
  <si>
    <t>64880</t>
  </si>
  <si>
    <t>Magmatic Compressed ExtraLight</t>
  </si>
  <si>
    <t>64881</t>
  </si>
  <si>
    <t>Magmatic Compressed Light</t>
  </si>
  <si>
    <t>64882</t>
  </si>
  <si>
    <t>Magmatic Compressed Regular</t>
  </si>
  <si>
    <t>64883</t>
  </si>
  <si>
    <t>Magmatic Compressed Bold</t>
  </si>
  <si>
    <t>64884</t>
  </si>
  <si>
    <t>Magmatic Compressed Black</t>
  </si>
  <si>
    <t>64897</t>
  </si>
  <si>
    <t>Magmatic Wide Thin</t>
  </si>
  <si>
    <t>64898</t>
  </si>
  <si>
    <t>Magmatic Wide ExtraLight</t>
  </si>
  <si>
    <t>64899</t>
  </si>
  <si>
    <t>Magmatic Wide Light</t>
  </si>
  <si>
    <t>64900</t>
  </si>
  <si>
    <t>Magmatic Wide Regular</t>
  </si>
  <si>
    <t>64901</t>
  </si>
  <si>
    <t>Magmatic Wide Bold</t>
  </si>
  <si>
    <t>64902</t>
  </si>
  <si>
    <t>Magmatic Wide Black</t>
  </si>
  <si>
    <t>64891</t>
  </si>
  <si>
    <t>Magmatic Extended Thin</t>
  </si>
  <si>
    <t>64892</t>
  </si>
  <si>
    <t>Magmatic Extended ExtraLight</t>
  </si>
  <si>
    <t>64893</t>
  </si>
  <si>
    <t>Magmatic Extended Light</t>
  </si>
  <si>
    <t>64894</t>
  </si>
  <si>
    <t>Magmatic Extended Regular</t>
  </si>
  <si>
    <t>64895</t>
  </si>
  <si>
    <t>Magmatic Extended Bold</t>
  </si>
  <si>
    <t>64896</t>
  </si>
  <si>
    <t>Magmatic Extended Black</t>
  </si>
  <si>
    <t>65198</t>
  </si>
  <si>
    <t>Rapport Thin</t>
  </si>
  <si>
    <t>65204</t>
  </si>
  <si>
    <t>Rapport Thin Italic</t>
  </si>
  <si>
    <t>65199</t>
  </si>
  <si>
    <t>Rapport ExtraLight</t>
  </si>
  <si>
    <t>65205</t>
  </si>
  <si>
    <t>Rapport ExtraLight Italic</t>
  </si>
  <si>
    <t>65200</t>
  </si>
  <si>
    <t>Rapport Light</t>
  </si>
  <si>
    <t>65206</t>
  </si>
  <si>
    <t>Rapport Light Italic</t>
  </si>
  <si>
    <t>65201</t>
  </si>
  <si>
    <t>Rapport Regular</t>
  </si>
  <si>
    <t>65207</t>
  </si>
  <si>
    <t>Rapport Italic</t>
  </si>
  <si>
    <t>65202</t>
  </si>
  <si>
    <t>Rapport Bold</t>
  </si>
  <si>
    <t>65208</t>
  </si>
  <si>
    <t>Rapport Bold Italic</t>
  </si>
  <si>
    <t>65203</t>
  </si>
  <si>
    <t>Rapport Black</t>
  </si>
  <si>
    <t>65209</t>
  </si>
  <si>
    <t>Rapport Black Italic</t>
  </si>
  <si>
    <t>65785</t>
  </si>
  <si>
    <t>Heron Sans Light</t>
  </si>
  <si>
    <t>65790</t>
  </si>
  <si>
    <t>Heron Sans Light Italic</t>
  </si>
  <si>
    <t>65786</t>
  </si>
  <si>
    <t>Heron Sans Regular</t>
  </si>
  <si>
    <t>65791</t>
  </si>
  <si>
    <t>Heron Sans Italic</t>
  </si>
  <si>
    <t>65787</t>
  </si>
  <si>
    <t>Heron Sans Medium</t>
  </si>
  <si>
    <t>65792</t>
  </si>
  <si>
    <t>Heron Sans Medium Italic</t>
  </si>
  <si>
    <t>65788</t>
  </si>
  <si>
    <t>Heron Sans SemiBold</t>
  </si>
  <si>
    <t>65793</t>
  </si>
  <si>
    <t>Heron Sans SemiBold Italic</t>
  </si>
  <si>
    <t>65789</t>
  </si>
  <si>
    <t>Heron Sans Bold</t>
  </si>
  <si>
    <t>65794</t>
  </si>
  <si>
    <t>Heron Sans Bold Italic</t>
  </si>
  <si>
    <t>65795</t>
  </si>
  <si>
    <t>Heron Sans Condensed Light</t>
  </si>
  <si>
    <t>65800</t>
  </si>
  <si>
    <t>Heron Sans Condensed Light Italic</t>
  </si>
  <si>
    <t>65796</t>
  </si>
  <si>
    <t>Heron Sans Condensed Regular</t>
  </si>
  <si>
    <t>65801</t>
  </si>
  <si>
    <t>Heron Sans Condensed Italic</t>
  </si>
  <si>
    <t>65797</t>
  </si>
  <si>
    <t>Heron Sans Condensed Medium</t>
  </si>
  <si>
    <t>65802</t>
  </si>
  <si>
    <t>Heron Sans Condensed Medium Italic</t>
  </si>
  <si>
    <t>65798</t>
  </si>
  <si>
    <t>Heron Sans Condensed SemiBold</t>
  </si>
  <si>
    <t>65803</t>
  </si>
  <si>
    <t>Heron Sans Condensed SemiBold Italic</t>
  </si>
  <si>
    <t>65799</t>
  </si>
  <si>
    <t>Heron Sans Condensed Bold</t>
  </si>
  <si>
    <t>65804</t>
  </si>
  <si>
    <t>Heron Sans Condensed Bold Italic</t>
  </si>
  <si>
    <t>66001</t>
  </si>
  <si>
    <t>Scout Thin</t>
  </si>
  <si>
    <t>66007</t>
  </si>
  <si>
    <t>Scout Thin Italic</t>
  </si>
  <si>
    <t>66002</t>
  </si>
  <si>
    <t>Scout ExtraLight</t>
  </si>
  <si>
    <t>66008</t>
  </si>
  <si>
    <t>Scout ExtraLight Italic</t>
  </si>
  <si>
    <t>66003</t>
  </si>
  <si>
    <t>Scout Light</t>
  </si>
  <si>
    <t>66009</t>
  </si>
  <si>
    <t>Scout Light Italic</t>
  </si>
  <si>
    <t>66004</t>
  </si>
  <si>
    <t>Scout Regular</t>
  </si>
  <si>
    <t>66010</t>
  </si>
  <si>
    <t>Scout Italic</t>
  </si>
  <si>
    <t>66005</t>
  </si>
  <si>
    <t>Scout Bold</t>
  </si>
  <si>
    <t>66011</t>
  </si>
  <si>
    <t>Scout Bold Italic</t>
  </si>
  <si>
    <t>66006</t>
  </si>
  <si>
    <t>Scout Black</t>
  </si>
  <si>
    <t>66012</t>
  </si>
  <si>
    <t>Scout Black Italic</t>
  </si>
  <si>
    <t>66013</t>
  </si>
  <si>
    <t>Scout Condensed Thin</t>
  </si>
  <si>
    <t>66019</t>
  </si>
  <si>
    <t>Scout Condensed Thin Italic</t>
  </si>
  <si>
    <t>66014</t>
  </si>
  <si>
    <t>Scout Condensed ExtraLight</t>
  </si>
  <si>
    <t>66020</t>
  </si>
  <si>
    <t>Scout Condensed ExtraLight Italic</t>
  </si>
  <si>
    <t>66015</t>
  </si>
  <si>
    <t>Scout Condensed Light</t>
  </si>
  <si>
    <t>66021</t>
  </si>
  <si>
    <t>Scout Condensed Light Italic</t>
  </si>
  <si>
    <t>66016</t>
  </si>
  <si>
    <t>Scout Condensed Regular</t>
  </si>
  <si>
    <t>66022</t>
  </si>
  <si>
    <t>Scout Condensed Italic</t>
  </si>
  <si>
    <t>66017</t>
  </si>
  <si>
    <t>Scout Condensed Bold</t>
  </si>
  <si>
    <t>66023</t>
  </si>
  <si>
    <t>Scout Condensed Bold Italic</t>
  </si>
  <si>
    <t>66018</t>
  </si>
  <si>
    <t>Scout Condensed Black</t>
  </si>
  <si>
    <t>66024</t>
  </si>
  <si>
    <t>Scout Condensed Black Italic</t>
  </si>
  <si>
    <t>66025</t>
  </si>
  <si>
    <t>Scout Text Light</t>
  </si>
  <si>
    <t>66029</t>
  </si>
  <si>
    <t>Scout Text Light Italic</t>
  </si>
  <si>
    <t>66026</t>
  </si>
  <si>
    <t>Scout Text Regular</t>
  </si>
  <si>
    <t>66030</t>
  </si>
  <si>
    <t>Scout Text Italic</t>
  </si>
  <si>
    <t>66027</t>
  </si>
  <si>
    <t>Scout Text Bold</t>
  </si>
  <si>
    <t>66031</t>
  </si>
  <si>
    <t>Scout Text Bold Italic</t>
  </si>
  <si>
    <t>66028</t>
  </si>
  <si>
    <t>Scout Text Black</t>
  </si>
  <si>
    <t>66032</t>
  </si>
  <si>
    <t>Scout Text Black Italic</t>
  </si>
  <si>
    <t>65633</t>
  </si>
  <si>
    <t>Allium Thin</t>
  </si>
  <si>
    <t>65639</t>
  </si>
  <si>
    <t>Allium Thin Italic</t>
  </si>
  <si>
    <t>65634</t>
  </si>
  <si>
    <t>Allium ExtraLight</t>
  </si>
  <si>
    <t>65640</t>
  </si>
  <si>
    <t>Allium ExtraLight Italic</t>
  </si>
  <si>
    <t>65635</t>
  </si>
  <si>
    <t>Allium Light</t>
  </si>
  <si>
    <t>65641</t>
  </si>
  <si>
    <t>Allium Light Italic</t>
  </si>
  <si>
    <t>65636</t>
  </si>
  <si>
    <t>Allium Medium</t>
  </si>
  <si>
    <t>65642</t>
  </si>
  <si>
    <t>Allium Medium Italic</t>
  </si>
  <si>
    <t>65637</t>
  </si>
  <si>
    <t>Allium Bold</t>
  </si>
  <si>
    <t>65643</t>
  </si>
  <si>
    <t>Allium Bold Italic</t>
  </si>
  <si>
    <t>65638</t>
  </si>
  <si>
    <t>Allium Black</t>
  </si>
  <si>
    <t>65644</t>
  </si>
  <si>
    <t>Allium Black Italic</t>
  </si>
  <si>
    <t>65655</t>
  </si>
  <si>
    <t>Allium Text Light</t>
  </si>
  <si>
    <t>65659</t>
  </si>
  <si>
    <t>Allium Text Light Italic</t>
  </si>
  <si>
    <t>65656</t>
  </si>
  <si>
    <t>Allium Text Medium</t>
  </si>
  <si>
    <t>65660</t>
  </si>
  <si>
    <t>Allium Text Medium Italic</t>
  </si>
  <si>
    <t>65657</t>
  </si>
  <si>
    <t>Allium Text Bold</t>
  </si>
  <si>
    <t>65661</t>
  </si>
  <si>
    <t>Allium Text Bold Italic</t>
  </si>
  <si>
    <t>65658</t>
  </si>
  <si>
    <t>Allium Text Black</t>
  </si>
  <si>
    <t>65662</t>
  </si>
  <si>
    <t>Allium Text Black Italic</t>
  </si>
  <si>
    <t>65210</t>
  </si>
  <si>
    <t>Relay Light</t>
  </si>
  <si>
    <t>65215</t>
  </si>
  <si>
    <t>Relay Light Italic</t>
  </si>
  <si>
    <t>65211</t>
  </si>
  <si>
    <t>Relay Regular</t>
  </si>
  <si>
    <t>65216</t>
  </si>
  <si>
    <t>Relay Italic</t>
  </si>
  <si>
    <t>65212</t>
  </si>
  <si>
    <t>Relay Medium</t>
  </si>
  <si>
    <t>65217</t>
  </si>
  <si>
    <t>Relay Medium Italic</t>
  </si>
  <si>
    <t>65213</t>
  </si>
  <si>
    <t>Relay Bold</t>
  </si>
  <si>
    <t>65218</t>
  </si>
  <si>
    <t>Relay Bold Italic</t>
  </si>
  <si>
    <t>65214</t>
  </si>
  <si>
    <t>Relay Black</t>
  </si>
  <si>
    <t>65219</t>
  </si>
  <si>
    <t>Relay Black Italic</t>
  </si>
  <si>
    <t>65230</t>
  </si>
  <si>
    <t>Relay Condensed Light</t>
  </si>
  <si>
    <t>65235</t>
  </si>
  <si>
    <t>Relay Condensed Light Italic</t>
  </si>
  <si>
    <t>65231</t>
  </si>
  <si>
    <t>Relay Condensed Regular</t>
  </si>
  <si>
    <t>65236</t>
  </si>
  <si>
    <t>Relay Condensed Italic</t>
  </si>
  <si>
    <t>65232</t>
  </si>
  <si>
    <t>Relay Condensed Medium</t>
  </si>
  <si>
    <t>65237</t>
  </si>
  <si>
    <t>Relay Condensed Medium Italic</t>
  </si>
  <si>
    <t>65233</t>
  </si>
  <si>
    <t>Relay Condensed Bold</t>
  </si>
  <si>
    <t>65238</t>
  </si>
  <si>
    <t>Relay Condensed Bold Italic</t>
  </si>
  <si>
    <t>65234</t>
  </si>
  <si>
    <t>Relay Condensed Black</t>
  </si>
  <si>
    <t>65239</t>
  </si>
  <si>
    <t>Relay Condensed Black Italic</t>
  </si>
  <si>
    <t>65220</t>
  </si>
  <si>
    <t>Relay Compressed Light</t>
  </si>
  <si>
    <t>65225</t>
  </si>
  <si>
    <t>Relay Compressed Light Italic</t>
  </si>
  <si>
    <t>65221</t>
  </si>
  <si>
    <t>Relay Compressed Regular</t>
  </si>
  <si>
    <t>65226</t>
  </si>
  <si>
    <t>Relay Compressed Italic</t>
  </si>
  <si>
    <t>65222</t>
  </si>
  <si>
    <t>Relay Compressed Medium</t>
  </si>
  <si>
    <t>65227</t>
  </si>
  <si>
    <t>Relay Compressed Medium Italic</t>
  </si>
  <si>
    <t>65223</t>
  </si>
  <si>
    <t>Relay Compressed Bold</t>
  </si>
  <si>
    <t>65228</t>
  </si>
  <si>
    <t>Relay Compressed Bold Italic</t>
  </si>
  <si>
    <t>65224</t>
  </si>
  <si>
    <t>Relay Compressed Black</t>
  </si>
  <si>
    <t>65229</t>
  </si>
  <si>
    <t>Relay Compressed Black Italic</t>
  </si>
  <si>
    <t>65240</t>
  </si>
  <si>
    <t>Relay Wide Light</t>
  </si>
  <si>
    <t>65245</t>
  </si>
  <si>
    <t>Relay Wide Light Italic</t>
  </si>
  <si>
    <t>65241</t>
  </si>
  <si>
    <t>Relay Wide Regular</t>
  </si>
  <si>
    <t>65246</t>
  </si>
  <si>
    <t>Relay Wide Italic</t>
  </si>
  <si>
    <t>65242</t>
  </si>
  <si>
    <t>Relay Wide Medium</t>
  </si>
  <si>
    <t>65247</t>
  </si>
  <si>
    <t>Relay Wide Medium Italic</t>
  </si>
  <si>
    <t>65243</t>
  </si>
  <si>
    <t>Relay Wide Bold</t>
  </si>
  <si>
    <t>65248</t>
  </si>
  <si>
    <t>Relay Wide Bold Italic</t>
  </si>
  <si>
    <t>65244</t>
  </si>
  <si>
    <t>Relay Wide Black</t>
  </si>
  <si>
    <t>65249</t>
  </si>
  <si>
    <t>Relay Wide Black Italic</t>
  </si>
  <si>
    <t>64907</t>
  </si>
  <si>
    <t>Stainless 2 ExtraLight</t>
  </si>
  <si>
    <t>64912</t>
  </si>
  <si>
    <t>Stainless 2 ExtraLight Italic</t>
  </si>
  <si>
    <t>64908</t>
  </si>
  <si>
    <t>Stainless 2 Light</t>
  </si>
  <si>
    <t>64913</t>
  </si>
  <si>
    <t>Stainless 2 Light Italic</t>
  </si>
  <si>
    <t>64909</t>
  </si>
  <si>
    <t>Stainless 2 Regular</t>
  </si>
  <si>
    <t>64914</t>
  </si>
  <si>
    <t>Stainless 2 Italic</t>
  </si>
  <si>
    <t>64910</t>
  </si>
  <si>
    <t>Stainless 2 SemiBold</t>
  </si>
  <si>
    <t>64915</t>
  </si>
  <si>
    <t>Stainless 2 SemiBold Italic</t>
  </si>
  <si>
    <t>64911</t>
  </si>
  <si>
    <t>Stainless 2 Bold</t>
  </si>
  <si>
    <t>64916</t>
  </si>
  <si>
    <t>Stainless 2 Bold Italic</t>
  </si>
  <si>
    <t>64927</t>
  </si>
  <si>
    <t>Stainless 2 Condensed ExtraLight</t>
  </si>
  <si>
    <t>64932</t>
  </si>
  <si>
    <t>Stainless 2 Condensed ExtraLight Italic</t>
  </si>
  <si>
    <t>64928</t>
  </si>
  <si>
    <t>Stainless 2 Condensed Light</t>
  </si>
  <si>
    <t>64933</t>
  </si>
  <si>
    <t>Stainless 2 Condensed Light Italic</t>
  </si>
  <si>
    <t>64929</t>
  </si>
  <si>
    <t>Stainless 2 Condensed Regular</t>
  </si>
  <si>
    <t>64934</t>
  </si>
  <si>
    <t>Stainless 2 Condensed Italic</t>
  </si>
  <si>
    <t>64930</t>
  </si>
  <si>
    <t>Stainless 2 Condensed SemiBold</t>
  </si>
  <si>
    <t>64935</t>
  </si>
  <si>
    <t>Stainless 2 Condensed SemiBold Italic</t>
  </si>
  <si>
    <t>64931</t>
  </si>
  <si>
    <t>Stainless 2 Condensed Bold</t>
  </si>
  <si>
    <t>64936</t>
  </si>
  <si>
    <t>Stainless 2 Condensed Bold Italic</t>
  </si>
  <si>
    <t>64917</t>
  </si>
  <si>
    <t>Stainless 2 Compressed ExtraLight</t>
  </si>
  <si>
    <t>64922</t>
  </si>
  <si>
    <t>Stainless 2 Compressed ExtraLight Italic</t>
  </si>
  <si>
    <t>64918</t>
  </si>
  <si>
    <t>Stainless 2 Compressed Light</t>
  </si>
  <si>
    <t>64923</t>
  </si>
  <si>
    <t>Stainless 2 Compressed Light Italic</t>
  </si>
  <si>
    <t>64919</t>
  </si>
  <si>
    <t>Stainless 2 Compressed Regular</t>
  </si>
  <si>
    <t>64924</t>
  </si>
  <si>
    <t>Stainless 2 Compressed Italic</t>
  </si>
  <si>
    <t>64920</t>
  </si>
  <si>
    <t>Stainless 2 Compressed SemiBold</t>
  </si>
  <si>
    <t>64925</t>
  </si>
  <si>
    <t>Stainless 2 Compressed SemiBold Italic</t>
  </si>
  <si>
    <t>64921</t>
  </si>
  <si>
    <t>Stainless 2 Compressed Bold</t>
  </si>
  <si>
    <t>64926</t>
  </si>
  <si>
    <t>Stainless 2 Compressed Bold Italic</t>
  </si>
  <si>
    <t>64947</t>
  </si>
  <si>
    <t>Stainless 2 Wide ExtraLight</t>
  </si>
  <si>
    <t>64952</t>
  </si>
  <si>
    <t>Stainless 2 Wide ExtraLight Italic</t>
  </si>
  <si>
    <t>64948</t>
  </si>
  <si>
    <t>Stainless 2 Wide Light</t>
  </si>
  <si>
    <t>64953</t>
  </si>
  <si>
    <t>Stainless 2 Wide Light Italic</t>
  </si>
  <si>
    <t>64949</t>
  </si>
  <si>
    <t>Stainless 2 Wide Regular</t>
  </si>
  <si>
    <t>64954</t>
  </si>
  <si>
    <t>Stainless 2 Wide Italic</t>
  </si>
  <si>
    <t>64950</t>
  </si>
  <si>
    <t>Stainless 2 Wide SemiBold</t>
  </si>
  <si>
    <t>64955</t>
  </si>
  <si>
    <t>Stainless 2 Wide SemiBold Italic</t>
  </si>
  <si>
    <t>64951</t>
  </si>
  <si>
    <t>Stainless 2 Wide Bold</t>
  </si>
  <si>
    <t>64956</t>
  </si>
  <si>
    <t>Stainless 2 Wide Bold Italic</t>
  </si>
  <si>
    <t>64937</t>
  </si>
  <si>
    <t>Stainless 2 Extended ExtraLight</t>
  </si>
  <si>
    <t>64942</t>
  </si>
  <si>
    <t>Stainless 2 Extended ExtraLight Italic</t>
  </si>
  <si>
    <t>64938</t>
  </si>
  <si>
    <t>Stainless 2 Extended Light</t>
  </si>
  <si>
    <t>64943</t>
  </si>
  <si>
    <t>Stainless 2 Extended Light Italic</t>
  </si>
  <si>
    <t>64939</t>
  </si>
  <si>
    <t>Stainless 2 Extended Regular</t>
  </si>
  <si>
    <t>64944</t>
  </si>
  <si>
    <t>Stainless 2 Extended Italic</t>
  </si>
  <si>
    <t>64940</t>
  </si>
  <si>
    <t>Stainless 2 Extended SemiBold</t>
  </si>
  <si>
    <t>64945</t>
  </si>
  <si>
    <t>Stainless 2 Extended SemiBold Italic</t>
  </si>
  <si>
    <t>64941</t>
  </si>
  <si>
    <t>Stainless 2 Extended Bold</t>
  </si>
  <si>
    <t>64946</t>
  </si>
  <si>
    <t>Stainless 2 Extended Bold Italic</t>
  </si>
  <si>
    <t>65094</t>
  </si>
  <si>
    <t>Gasket Thin</t>
  </si>
  <si>
    <t>65100</t>
  </si>
  <si>
    <t>Gasket Thin Italic</t>
  </si>
  <si>
    <t>65095</t>
  </si>
  <si>
    <t>Gasket ExtraLight</t>
  </si>
  <si>
    <t>65101</t>
  </si>
  <si>
    <t>Gasket ExtraLight Italic</t>
  </si>
  <si>
    <t>65096</t>
  </si>
  <si>
    <t>Gasket Light</t>
  </si>
  <si>
    <t>65102</t>
  </si>
  <si>
    <t>Gasket Light Italic</t>
  </si>
  <si>
    <t>65097</t>
  </si>
  <si>
    <t>Gasket Regular</t>
  </si>
  <si>
    <t>65103</t>
  </si>
  <si>
    <t>Gasket Italic</t>
  </si>
  <si>
    <t>65098</t>
  </si>
  <si>
    <t>Gasket SemiBold</t>
  </si>
  <si>
    <t>65104</t>
  </si>
  <si>
    <t>Gasket SemiBold Italic</t>
  </si>
  <si>
    <t>65099</t>
  </si>
  <si>
    <t>Gasket Bold</t>
  </si>
  <si>
    <t>65105</t>
  </si>
  <si>
    <t>Gasket Bold Italic</t>
  </si>
  <si>
    <t>65106</t>
  </si>
  <si>
    <t>Gasket Uncial Thin</t>
  </si>
  <si>
    <t>65112</t>
  </si>
  <si>
    <t>Gasket Uncial Thin Italic</t>
  </si>
  <si>
    <t>65107</t>
  </si>
  <si>
    <t>Gasket Uncial ExtraLight</t>
  </si>
  <si>
    <t>65113</t>
  </si>
  <si>
    <t>Gasket Uncial ExtraLight Italic</t>
  </si>
  <si>
    <t>65108</t>
  </si>
  <si>
    <t>Gasket Uncial Light</t>
  </si>
  <si>
    <t>65114</t>
  </si>
  <si>
    <t>Gasket Uncial Light Italic</t>
  </si>
  <si>
    <t>65109</t>
  </si>
  <si>
    <t>Gasket Uncial Regular</t>
  </si>
  <si>
    <t>65115</t>
  </si>
  <si>
    <t>Gasket Uncial Italic</t>
  </si>
  <si>
    <t>65110</t>
  </si>
  <si>
    <t>Gasket Uncial SemiBold</t>
  </si>
  <si>
    <t>65116</t>
  </si>
  <si>
    <t>Gasket Uncial SemiBold Italic</t>
  </si>
  <si>
    <t>65111</t>
  </si>
  <si>
    <t>Gasket Uncial Bold</t>
  </si>
  <si>
    <t>65117</t>
  </si>
  <si>
    <t>Gasket Uncial Bold Italic</t>
  </si>
  <si>
    <t>65118</t>
  </si>
  <si>
    <t>Gasket Unicase Thin</t>
  </si>
  <si>
    <t>65124</t>
  </si>
  <si>
    <t>Gasket Unicase Thin Italic</t>
  </si>
  <si>
    <t>65119</t>
  </si>
  <si>
    <t>Gasket Unicase ExtraLight</t>
  </si>
  <si>
    <t>65125</t>
  </si>
  <si>
    <t>Gasket Unicase ExtraLight Italic</t>
  </si>
  <si>
    <t>65120</t>
  </si>
  <si>
    <t>Gasket Unicase Light</t>
  </si>
  <si>
    <t>65126</t>
  </si>
  <si>
    <t>Gasket Unicase Light Italic</t>
  </si>
  <si>
    <t>65121</t>
  </si>
  <si>
    <t>Gasket Unicase Regular</t>
  </si>
  <si>
    <t>65127</t>
  </si>
  <si>
    <t>Gasket Unicase Italic</t>
  </si>
  <si>
    <t>65122</t>
  </si>
  <si>
    <t>Gasket Unicase SemiBold</t>
  </si>
  <si>
    <t>65128</t>
  </si>
  <si>
    <t>Gasket Unicase SemiBold Italic</t>
  </si>
  <si>
    <t>65123</t>
  </si>
  <si>
    <t>Gasket Unicase Bold</t>
  </si>
  <si>
    <t>65129</t>
  </si>
  <si>
    <t>Gasket Unicase Bold Italic</t>
  </si>
  <si>
    <t>65663</t>
  </si>
  <si>
    <t>Amira 2 Light</t>
  </si>
  <si>
    <t>65668</t>
  </si>
  <si>
    <t>Amira 2 Light Italic</t>
  </si>
  <si>
    <t>65664</t>
  </si>
  <si>
    <t>Amira 2 Regular</t>
  </si>
  <si>
    <t>65669</t>
  </si>
  <si>
    <t>Amira 2 Italic</t>
  </si>
  <si>
    <t>65665</t>
  </si>
  <si>
    <t>Amira 2 SemiBold</t>
  </si>
  <si>
    <t>65670</t>
  </si>
  <si>
    <t>Amira 2 SemiBold Italic</t>
  </si>
  <si>
    <t>65666</t>
  </si>
  <si>
    <t>Amira 2 Bold</t>
  </si>
  <si>
    <t>65671</t>
  </si>
  <si>
    <t>Amira 2 Bold Italic</t>
  </si>
  <si>
    <t>65667</t>
  </si>
  <si>
    <t>Amira 2 Black</t>
  </si>
  <si>
    <t>65672</t>
  </si>
  <si>
    <t>Amira 2 Black Italic</t>
  </si>
  <si>
    <t>65645</t>
  </si>
  <si>
    <t>Allium Rounded ExtraLight</t>
  </si>
  <si>
    <t>65650</t>
  </si>
  <si>
    <t>Allium Rounded ExtraLight Italic</t>
  </si>
  <si>
    <t>65646</t>
  </si>
  <si>
    <t>Allium Rounded Light</t>
  </si>
  <si>
    <t>65651</t>
  </si>
  <si>
    <t>Allium Rounded Light Italic</t>
  </si>
  <si>
    <t>65647</t>
  </si>
  <si>
    <t>Allium Rounded Medium</t>
  </si>
  <si>
    <t>65652</t>
  </si>
  <si>
    <t>Allium Rounded Medium Italic</t>
  </si>
  <si>
    <t>65648</t>
  </si>
  <si>
    <t>Allium Rounded Bold</t>
  </si>
  <si>
    <t>65653</t>
  </si>
  <si>
    <t>Allium Rounded Bold Italic</t>
  </si>
  <si>
    <t>65649</t>
  </si>
  <si>
    <t>Allium Rounded Black</t>
  </si>
  <si>
    <t>65654</t>
  </si>
  <si>
    <t>Allium Rounded Black Italic</t>
  </si>
  <si>
    <t>65092</t>
  </si>
  <si>
    <t>Biscotti Regular</t>
  </si>
  <si>
    <t>65093</t>
  </si>
  <si>
    <t>Biscotti Bold</t>
  </si>
  <si>
    <t>65873</t>
  </si>
  <si>
    <t>Icebox Light</t>
  </si>
  <si>
    <t>65874</t>
  </si>
  <si>
    <t>Icebox Regular</t>
  </si>
  <si>
    <t>65875</t>
  </si>
  <si>
    <t>Icebox Bold</t>
  </si>
  <si>
    <t>65876</t>
  </si>
  <si>
    <t>Icebox Magnet Regular</t>
  </si>
  <si>
    <t>66033</t>
  </si>
  <si>
    <t>Serge Regular</t>
  </si>
  <si>
    <t>66034</t>
  </si>
  <si>
    <t>Serge SemiBold</t>
  </si>
  <si>
    <t>66035</t>
  </si>
  <si>
    <t>Serge Bold</t>
  </si>
  <si>
    <t>64903</t>
  </si>
  <si>
    <t>Occupant Gothic Regular</t>
  </si>
  <si>
    <t>64905</t>
  </si>
  <si>
    <t>Occupant Gothic Italic</t>
  </si>
  <si>
    <t>64904</t>
  </si>
  <si>
    <t>Occupant Gothic Bold</t>
  </si>
  <si>
    <t>64906</t>
  </si>
  <si>
    <t>Occupant Gothic Bold Italic</t>
  </si>
  <si>
    <t>64821</t>
  </si>
  <si>
    <t>Daleys Gothic Regular</t>
  </si>
  <si>
    <t>64824</t>
  </si>
  <si>
    <t>Daleys Gothic Italic</t>
  </si>
  <si>
    <t>64822</t>
  </si>
  <si>
    <t>Daleys Gothic Bold</t>
  </si>
  <si>
    <t>64825</t>
  </si>
  <si>
    <t>Daleys Gothic Bold Italic</t>
  </si>
  <si>
    <t>64823</t>
  </si>
  <si>
    <t>Daleys Gothic Black</t>
  </si>
  <si>
    <t>64826</t>
  </si>
  <si>
    <t>Daleys Gothic Black Italic</t>
  </si>
  <si>
    <t>64877</t>
  </si>
  <si>
    <t>Eggwhite Lite</t>
  </si>
  <si>
    <t>65275</t>
  </si>
  <si>
    <t>Eggwhite Black</t>
  </si>
  <si>
    <t>66036</t>
  </si>
  <si>
    <t>Tick Regular</t>
  </si>
  <si>
    <t>66037</t>
  </si>
  <si>
    <t>Tock Regular</t>
  </si>
  <si>
    <t>64878</t>
  </si>
  <si>
    <t>Loupot Bold</t>
  </si>
  <si>
    <t>2.02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</si>
</sst>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font>
      <sz val="11"/>
      <color theme="1"/>
      <name val="ＭＳ Ｐゴシック"/>
      <family val="3"/>
      <charset val="128"/>
      <scheme val="minor"/>
    </font>
    <font>
      <sz val="6"/>
      <name val="ＭＳ Ｐゴシック"/>
      <family val="3"/>
      <charset val="128"/>
    </font>
    <font>
      <sz val="6"/>
      <name val="ＭＳ Ｐゴシック"/>
      <family val="3"/>
      <charset val="128"/>
      <scheme val="minor"/>
    </font>
    <font>
      <sz val="14"/>
      <color theme="1"/>
      <name val="ＭＳ Ｐゴシック"/>
      <family val="3"/>
      <charset val="128"/>
    </font>
    <font>
      <sz val="16"/>
      <color theme="1"/>
      <name val="ＭＳ Ｐゴシック"/>
      <family val="3"/>
      <charset val="128"/>
    </font>
    <font>
      <sz val="10"/>
      <color theme="1"/>
      <name val="ＭＳ Ｐゴシック"/>
      <family val="3"/>
      <charset val="128"/>
    </font>
    <font>
      <sz val="12"/>
      <color rgb="FF000000"/>
      <name val="ＭＳ Ｐゴシック"/>
      <family val="3"/>
      <charset val="128"/>
    </font>
    <font>
      <sz val="11"/>
      <color theme="1"/>
      <name val="ＭＳ Ｐゴシック"/>
      <family val="3"/>
      <charset val="128"/>
    </font>
    <font>
      <sz val="11"/>
      <color theme="0"/>
      <name val="ＭＳ Ｐゴシック"/>
      <family val="3"/>
      <charset val="128"/>
    </font>
    <font>
      <sz val="11"/>
      <name val="ＭＳ Ｐゴシック"/>
      <family val="3"/>
      <charset val="128"/>
    </font>
    <font>
      <u/>
      <sz val="11"/>
      <name val="ＭＳ Ｐゴシック"/>
      <family val="3"/>
      <charset val="128"/>
    </font>
    <font>
      <sz val="11"/>
      <color rgb="FFFF0000"/>
      <name val="ＭＳ Ｐゴシック"/>
      <family val="3"/>
      <charset val="128"/>
    </font>
    <font>
      <sz val="9"/>
      <color rgb="FF000000"/>
      <name val="Meiryo UI"/>
      <family val="2"/>
      <charset val="128"/>
    </font>
    <font>
      <sz val="11"/>
      <name val="ＭＳ Ｐゴシック"/>
      <family val="2"/>
      <charset val="128"/>
    </font>
    <font>
      <sz val="11"/>
      <name val="ＭＳ Ｐゴシック"/>
      <family val="2"/>
      <charset val="128"/>
    </font>
  </fonts>
  <fills count="6">
    <fill>
      <patternFill patternType="none"/>
    </fill>
    <fill>
      <patternFill patternType="gray125"/>
    </fill>
    <fill>
      <patternFill patternType="solid">
        <fgColor theme="0" tint="-0.34998626667073579"/>
        <bgColor indexed="64"/>
      </patternFill>
    </fill>
    <fill>
      <patternFill patternType="solid">
        <fgColor theme="1" tint="0.14999847407452621"/>
        <bgColor indexed="64"/>
      </patternFill>
    </fill>
    <fill>
      <patternFill patternType="solid">
        <fgColor theme="8" tint="0.59999389629810485"/>
        <bgColor indexed="64"/>
      </patternFill>
    </fill>
    <fill>
      <patternFill patternType="solid">
        <fgColor theme="0" tint="-0.14999847407452621"/>
        <bgColor indexed="64"/>
      </patternFill>
    </fill>
  </fills>
  <borders count="28">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theme="1" tint="0.499984740745262"/>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hair">
        <color indexed="64"/>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8">
    <xf numFmtId="0" fontId="0" fillId="0" borderId="0" xfId="0">
      <alignment vertical="center"/>
    </xf>
    <xf numFmtId="0" fontId="3" fillId="0" borderId="0" xfId="0" applyFont="1" applyAlignment="1">
      <alignment horizontal="left" vertical="center" indent="1"/>
    </xf>
    <xf numFmtId="49" fontId="3" fillId="0" borderId="0" xfId="0" applyNumberFormat="1" applyFont="1" applyAlignment="1">
      <alignment horizontal="left" vertical="top" indent="1"/>
    </xf>
    <xf numFmtId="0" fontId="3" fillId="0" borderId="0" xfId="0" applyFont="1" applyAlignment="1">
      <alignment horizontal="left" vertical="top" indent="1"/>
    </xf>
    <xf numFmtId="0" fontId="3" fillId="0" borderId="0" xfId="0" applyFont="1" applyAlignment="1">
      <alignment vertical="top"/>
    </xf>
    <xf numFmtId="0" fontId="3" fillId="0" borderId="0" xfId="0" applyFont="1">
      <alignment vertical="center"/>
    </xf>
    <xf numFmtId="0" fontId="4" fillId="0" borderId="0" xfId="0" applyFont="1" applyAlignment="1">
      <alignment horizontal="left" vertical="top" indent="1"/>
    </xf>
    <xf numFmtId="0" fontId="7" fillId="2" borderId="1" xfId="0" applyFont="1" applyFill="1" applyBorder="1" applyAlignment="1">
      <alignment horizontal="left" vertical="center" indent="1"/>
    </xf>
    <xf numFmtId="49" fontId="3" fillId="2" borderId="9" xfId="0" applyNumberFormat="1" applyFont="1" applyFill="1" applyBorder="1" applyAlignment="1">
      <alignment horizontal="left" vertical="top" indent="1"/>
    </xf>
    <xf numFmtId="0" fontId="7" fillId="0" borderId="0" xfId="0" applyFont="1" applyAlignment="1">
      <alignment horizontal="left" vertical="top" indent="1"/>
    </xf>
    <xf numFmtId="0" fontId="8" fillId="3" borderId="8" xfId="0" applyFont="1" applyFill="1" applyBorder="1" applyAlignment="1">
      <alignment horizontal="left" vertical="top" indent="1"/>
    </xf>
    <xf numFmtId="0" fontId="7" fillId="0" borderId="0" xfId="0" applyFont="1">
      <alignment vertical="center"/>
    </xf>
    <xf numFmtId="0" fontId="7" fillId="0" borderId="2" xfId="0" applyFont="1" applyBorder="1" applyAlignment="1">
      <alignment horizontal="left" vertical="center" indent="1"/>
    </xf>
    <xf numFmtId="0" fontId="7" fillId="0" borderId="3" xfId="0" applyFont="1" applyBorder="1" applyAlignment="1">
      <alignment horizontal="left" vertical="center" indent="1"/>
    </xf>
    <xf numFmtId="0" fontId="7" fillId="0" borderId="3" xfId="0" applyFont="1" applyBorder="1" applyAlignment="1">
      <alignment horizontal="left" vertical="center" wrapText="1" indent="1"/>
    </xf>
    <xf numFmtId="0" fontId="7" fillId="0" borderId="0" xfId="0" applyFont="1" applyAlignment="1">
      <alignment horizontal="left" vertical="center" indent="1"/>
    </xf>
    <xf numFmtId="49" fontId="7" fillId="0" borderId="0" xfId="0" applyNumberFormat="1" applyFont="1" applyAlignment="1">
      <alignment horizontal="left" vertical="top" indent="1"/>
    </xf>
    <xf numFmtId="0" fontId="7" fillId="0" borderId="0" xfId="0" applyFont="1" applyAlignment="1">
      <alignment vertical="top"/>
    </xf>
    <xf numFmtId="0" fontId="7" fillId="0" borderId="4" xfId="0" applyFont="1" applyBorder="1" applyAlignment="1">
      <alignment horizontal="left" vertical="center" indent="1"/>
    </xf>
    <xf numFmtId="0" fontId="7" fillId="0" borderId="15" xfId="0" applyFont="1" applyBorder="1" applyAlignment="1">
      <alignment horizontal="left" vertical="center" indent="1"/>
    </xf>
    <xf numFmtId="0" fontId="7" fillId="0" borderId="17" xfId="0" applyFont="1" applyBorder="1" applyAlignment="1">
      <alignment horizontal="left" vertical="center" indent="1"/>
    </xf>
    <xf numFmtId="0" fontId="7" fillId="0" borderId="16" xfId="0" applyFont="1" applyBorder="1">
      <alignment vertical="center"/>
    </xf>
    <xf numFmtId="14" fontId="7" fillId="0" borderId="13" xfId="0" applyNumberFormat="1" applyFont="1" applyBorder="1">
      <alignment vertical="center"/>
    </xf>
    <xf numFmtId="14" fontId="0" fillId="0" borderId="0" xfId="0" applyNumberFormat="1">
      <alignment vertical="center"/>
    </xf>
    <xf numFmtId="0" fontId="7" fillId="0" borderId="18" xfId="0" applyFont="1" applyBorder="1" applyAlignment="1">
      <alignment horizontal="left" vertical="center" indent="1"/>
    </xf>
    <xf numFmtId="0" fontId="3" fillId="0" borderId="0" xfId="0" applyFont="1" applyAlignment="1">
      <alignment horizontal="center" vertical="top"/>
    </xf>
    <xf numFmtId="49" fontId="6" fillId="0" borderId="0" xfId="0" applyNumberFormat="1" applyFont="1" applyAlignment="1" applyProtection="1">
      <alignment horizontal="right" vertical="center" indent="1"/>
      <protection locked="0"/>
    </xf>
    <xf numFmtId="0" fontId="0" fillId="0" borderId="0" xfId="0" quotePrefix="1">
      <alignment vertical="center"/>
    </xf>
    <xf numFmtId="0" fontId="7" fillId="0" borderId="19" xfId="0" applyFont="1" applyBorder="1">
      <alignment vertical="center"/>
    </xf>
    <xf numFmtId="0" fontId="7" fillId="4" borderId="19" xfId="0" applyFont="1" applyFill="1" applyBorder="1" applyAlignment="1">
      <alignment horizontal="center" vertical="center"/>
    </xf>
    <xf numFmtId="0" fontId="9" fillId="0" borderId="0" xfId="0" applyFont="1">
      <alignment vertical="center"/>
    </xf>
    <xf numFmtId="0" fontId="7" fillId="0" borderId="0" xfId="0" applyFont="1" applyAlignment="1" applyProtection="1">
      <alignment horizontal="left" vertical="top" indent="1"/>
      <protection locked="0" hidden="1"/>
    </xf>
    <xf numFmtId="0" fontId="7" fillId="0" borderId="20" xfId="0" applyFont="1" applyBorder="1" applyAlignment="1">
      <alignment horizontal="left" vertical="center" indent="1"/>
    </xf>
    <xf numFmtId="49" fontId="8" fillId="0" borderId="21" xfId="0" applyNumberFormat="1" applyFont="1" applyBorder="1" applyAlignment="1" applyProtection="1">
      <alignment horizontal="left" vertical="center" indent="1"/>
      <protection locked="0"/>
    </xf>
    <xf numFmtId="14" fontId="7" fillId="0" borderId="0" xfId="0" applyNumberFormat="1" applyFont="1">
      <alignment vertical="center"/>
    </xf>
    <xf numFmtId="0" fontId="7" fillId="0" borderId="11" xfId="0" applyFont="1" applyBorder="1">
      <alignment vertical="center"/>
    </xf>
    <xf numFmtId="0" fontId="7" fillId="0" borderId="12" xfId="0" applyFont="1" applyBorder="1">
      <alignment vertical="center"/>
    </xf>
    <xf numFmtId="0" fontId="7" fillId="0" borderId="19" xfId="0" applyFont="1" applyBorder="1" applyAlignment="1">
      <alignment horizontal="left" vertical="center" indent="1"/>
    </xf>
    <xf numFmtId="0" fontId="0" fillId="0" borderId="19" xfId="0" applyBorder="1">
      <alignment vertical="center"/>
    </xf>
    <xf numFmtId="49" fontId="8" fillId="3" borderId="7" xfId="0" applyNumberFormat="1" applyFont="1" applyFill="1" applyBorder="1" applyAlignment="1">
      <alignment vertical="top"/>
    </xf>
    <xf numFmtId="49" fontId="8" fillId="3" borderId="5" xfId="0" quotePrefix="1" applyNumberFormat="1" applyFont="1" applyFill="1" applyBorder="1" applyAlignment="1">
      <alignment vertical="top"/>
    </xf>
    <xf numFmtId="49" fontId="8" fillId="3" borderId="5" xfId="0" applyNumberFormat="1" applyFont="1" applyFill="1" applyBorder="1" applyAlignment="1">
      <alignment vertical="top"/>
    </xf>
    <xf numFmtId="49" fontId="8" fillId="3" borderId="14" xfId="0" applyNumberFormat="1" applyFont="1" applyFill="1" applyBorder="1" applyAlignment="1">
      <alignment vertical="top"/>
    </xf>
    <xf numFmtId="49" fontId="8" fillId="3" borderId="14" xfId="0" applyNumberFormat="1" applyFont="1" applyFill="1" applyBorder="1" applyAlignment="1">
      <alignment vertical="top" wrapText="1"/>
    </xf>
    <xf numFmtId="49" fontId="8" fillId="3" borderId="5" xfId="0" applyNumberFormat="1" applyFont="1" applyFill="1" applyBorder="1" applyAlignment="1">
      <alignment vertical="top" wrapText="1"/>
    </xf>
    <xf numFmtId="49" fontId="8" fillId="3" borderId="21" xfId="0" applyNumberFormat="1" applyFont="1" applyFill="1" applyBorder="1">
      <alignment vertical="center"/>
    </xf>
    <xf numFmtId="49" fontId="8" fillId="3" borderId="7" xfId="0" applyNumberFormat="1" applyFont="1" applyFill="1" applyBorder="1" applyAlignment="1">
      <alignment vertical="top" wrapText="1"/>
    </xf>
    <xf numFmtId="0" fontId="7" fillId="0" borderId="23" xfId="0" applyFont="1" applyBorder="1" applyAlignment="1">
      <alignment horizontal="left" vertical="center" indent="1"/>
    </xf>
    <xf numFmtId="49" fontId="8" fillId="3" borderId="21" xfId="0" applyNumberFormat="1" applyFont="1" applyFill="1" applyBorder="1" applyAlignment="1">
      <alignment vertical="top" wrapText="1"/>
    </xf>
    <xf numFmtId="0" fontId="7" fillId="0" borderId="24" xfId="0" applyFont="1" applyBorder="1" applyAlignment="1">
      <alignment horizontal="left" vertical="center" indent="1"/>
    </xf>
    <xf numFmtId="0" fontId="8" fillId="0" borderId="10"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49" fontId="9" fillId="0" borderId="10" xfId="0" applyNumberFormat="1" applyFont="1" applyBorder="1" applyAlignment="1" applyProtection="1">
      <alignment horizontal="left" vertical="center" indent="1"/>
      <protection locked="0"/>
    </xf>
    <xf numFmtId="49" fontId="9" fillId="0" borderId="5" xfId="0" applyNumberFormat="1" applyFont="1" applyBorder="1" applyAlignment="1" applyProtection="1">
      <alignment horizontal="left" vertical="center" indent="1"/>
      <protection locked="0"/>
    </xf>
    <xf numFmtId="49" fontId="9" fillId="0" borderId="7" xfId="0" applyNumberFormat="1" applyFont="1" applyBorder="1" applyAlignment="1" applyProtection="1">
      <alignment horizontal="left" vertical="center" indent="1"/>
      <protection locked="0"/>
    </xf>
    <xf numFmtId="49" fontId="9" fillId="0" borderId="5" xfId="0" applyNumberFormat="1" applyFont="1" applyBorder="1" applyAlignment="1" applyProtection="1">
      <alignment horizontal="left" vertical="center" wrapText="1" indent="1"/>
      <protection locked="0"/>
    </xf>
    <xf numFmtId="49" fontId="8" fillId="0" borderId="5" xfId="0" applyNumberFormat="1" applyFont="1" applyBorder="1" applyAlignment="1" applyProtection="1">
      <alignment horizontal="left" vertical="center" wrapText="1" indent="1"/>
      <protection locked="0"/>
    </xf>
    <xf numFmtId="49" fontId="9" fillId="0" borderId="7" xfId="0" applyNumberFormat="1" applyFont="1" applyBorder="1" applyAlignment="1" applyProtection="1">
      <alignment horizontal="left" vertical="center" wrapText="1" indent="1"/>
      <protection locked="0"/>
    </xf>
    <xf numFmtId="0" fontId="10" fillId="0" borderId="0" xfId="0" applyFont="1">
      <alignment vertical="center"/>
    </xf>
    <xf numFmtId="0" fontId="7" fillId="0" borderId="5" xfId="0" applyFont="1" applyBorder="1" applyAlignment="1">
      <alignment horizontal="left" vertical="center" wrapText="1" indent="1"/>
    </xf>
    <xf numFmtId="0" fontId="8" fillId="0" borderId="21" xfId="0" applyFont="1" applyBorder="1" applyAlignment="1" applyProtection="1">
      <alignment horizontal="left" vertical="center"/>
      <protection locked="0"/>
    </xf>
    <xf numFmtId="49" fontId="8" fillId="0" borderId="6" xfId="0" applyNumberFormat="1" applyFont="1" applyBorder="1" applyAlignment="1" applyProtection="1">
      <alignment horizontal="left" vertical="top" indent="1"/>
      <protection locked="0"/>
    </xf>
    <xf numFmtId="0" fontId="7" fillId="0" borderId="5" xfId="0" applyFont="1" applyBorder="1" applyProtection="1">
      <alignment vertical="center"/>
      <protection locked="0"/>
    </xf>
    <xf numFmtId="49" fontId="9" fillId="0" borderId="26" xfId="0" applyNumberFormat="1" applyFont="1" applyBorder="1" applyAlignment="1">
      <alignment horizontal="left" vertical="center" wrapText="1" indent="1"/>
    </xf>
    <xf numFmtId="0" fontId="7" fillId="0" borderId="7" xfId="0" applyFont="1" applyBorder="1" applyAlignment="1">
      <alignment horizontal="left" vertical="center" indent="1"/>
    </xf>
    <xf numFmtId="0" fontId="8" fillId="3" borderId="22" xfId="0" applyFont="1" applyFill="1" applyBorder="1" applyAlignment="1">
      <alignment horizontal="left" vertical="top" indent="1"/>
    </xf>
    <xf numFmtId="0" fontId="7" fillId="5" borderId="10" xfId="0" applyFont="1" applyFill="1" applyBorder="1" applyAlignment="1">
      <alignment horizontal="left" vertical="center" indent="1"/>
    </xf>
    <xf numFmtId="0" fontId="7" fillId="5" borderId="2" xfId="0" applyFont="1" applyFill="1" applyBorder="1" applyAlignment="1">
      <alignment horizontal="left" vertical="center" indent="1"/>
    </xf>
    <xf numFmtId="0" fontId="13" fillId="0" borderId="27" xfId="0" applyFont="1" applyBorder="1" applyAlignment="1">
      <alignment horizontal="left" vertical="center" wrapText="1"/>
    </xf>
    <xf numFmtId="0" fontId="13" fillId="0" borderId="27" xfId="0" applyFont="1" applyBorder="1" applyAlignment="1">
      <alignment horizontal="right" vertical="center" wrapText="1"/>
    </xf>
    <xf numFmtId="0" fontId="14" fillId="0" borderId="27" xfId="0" applyFont="1" applyBorder="1" applyAlignment="1">
      <alignment horizontal="left" vertical="center" wrapText="1"/>
    </xf>
    <xf numFmtId="0" fontId="14" fillId="0" borderId="27" xfId="0" applyFont="1" applyBorder="1" applyAlignment="1">
      <alignment horizontal="right" vertical="center" wrapText="1"/>
    </xf>
    <xf numFmtId="0" fontId="7" fillId="0" borderId="21" xfId="0" applyFont="1" applyBorder="1" applyAlignment="1">
      <alignment horizontal="left" vertical="center" wrapText="1" indent="1"/>
    </xf>
    <xf numFmtId="0" fontId="7" fillId="0" borderId="22" xfId="0" applyFont="1" applyBorder="1" applyAlignment="1">
      <alignment horizontal="left" vertical="center" wrapText="1" indent="1"/>
    </xf>
    <xf numFmtId="0" fontId="7" fillId="0" borderId="7" xfId="0" applyFont="1" applyBorder="1" applyAlignment="1">
      <alignment horizontal="left" vertical="center" wrapText="1" indent="1"/>
    </xf>
    <xf numFmtId="0" fontId="4" fillId="0" borderId="0" xfId="0" applyFont="1" applyAlignment="1">
      <alignment horizontal="center" vertical="center"/>
    </xf>
    <xf numFmtId="0" fontId="5" fillId="0" borderId="0" xfId="0" applyFont="1" applyAlignment="1">
      <alignment vertical="center" wrapText="1"/>
    </xf>
    <xf numFmtId="0" fontId="3" fillId="0" borderId="0" xfId="0" applyFont="1">
      <alignment vertical="center"/>
    </xf>
    <xf numFmtId="0" fontId="7" fillId="0" borderId="21" xfId="0" applyFont="1" applyBorder="1" applyAlignment="1">
      <alignment horizontal="left" vertical="center" indent="1"/>
    </xf>
    <xf numFmtId="0" fontId="7" fillId="0" borderId="22" xfId="0" applyFont="1" applyBorder="1" applyAlignment="1">
      <alignment horizontal="left" vertical="center" indent="1"/>
    </xf>
    <xf numFmtId="0" fontId="7" fillId="0" borderId="7" xfId="0" applyFont="1" applyBorder="1" applyAlignment="1">
      <alignment horizontal="left" vertical="center" indent="1"/>
    </xf>
    <xf numFmtId="0" fontId="11" fillId="0" borderId="8" xfId="0" applyFont="1" applyBorder="1" applyAlignment="1">
      <alignment horizontal="center" vertical="center" wrapText="1"/>
    </xf>
    <xf numFmtId="0" fontId="7" fillId="0" borderId="22" xfId="0" applyFont="1" applyBorder="1" applyAlignment="1">
      <alignment horizontal="center" vertical="center"/>
    </xf>
    <xf numFmtId="0" fontId="7" fillId="0" borderId="25" xfId="0" applyFont="1" applyBorder="1" applyAlignment="1">
      <alignment horizontal="center" vertical="center"/>
    </xf>
    <xf numFmtId="0" fontId="13" fillId="0" borderId="27" xfId="0" applyFont="1" applyBorder="1" applyAlignment="1" applyProtection="1">
      <alignment horizontal="left" vertical="center" wrapText="1"/>
      <protection locked="0"/>
    </xf>
    <xf numFmtId="0" fontId="14" fillId="0" borderId="27" xfId="0" applyFont="1" applyBorder="1" applyAlignment="1" applyProtection="1">
      <alignment horizontal="left" vertical="center" wrapText="1"/>
      <protection locked="0"/>
    </xf>
    <xf numFmtId="49" fontId="3" fillId="5" borderId="10" xfId="0" applyNumberFormat="1" applyFont="1" applyFill="1" applyBorder="1" applyAlignment="1" applyProtection="1">
      <alignment horizontal="left" vertical="top" indent="1"/>
      <protection locked="0"/>
    </xf>
    <xf numFmtId="49" fontId="9" fillId="5" borderId="10" xfId="0" applyNumberFormat="1" applyFont="1" applyFill="1" applyBorder="1" applyAlignment="1" applyProtection="1">
      <alignment horizontal="left" vertical="center" indent="1"/>
      <protection locked="0"/>
    </xf>
  </cellXfs>
  <cellStyles count="1">
    <cellStyle name="標準"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CheckBox" fmlaLink="$C$53" lockText="1" noThreeD="1"/>
</file>

<file path=xl/ctrlProps/ctrlProp2.xml><?xml version="1.0" encoding="utf-8"?>
<formControlPr xmlns="http://schemas.microsoft.com/office/spreadsheetml/2009/9/main" objectType="CheckBox" fmlaLink="$C$44" lockText="1" noThreeD="1"/>
</file>

<file path=xl/ctrlProps/ctrlProp3.xml><?xml version="1.0" encoding="utf-8"?>
<formControlPr xmlns="http://schemas.microsoft.com/office/spreadsheetml/2009/9/main" objectType="CheckBox" fmlaLink="$C$43" lockText="1" noThreeD="1"/>
</file>

<file path=xl/ctrlProps/ctrlProp4.xml><?xml version="1.0" encoding="utf-8"?>
<formControlPr xmlns="http://schemas.microsoft.com/office/spreadsheetml/2009/9/main" objectType="CheckBox" fmlaLink="$C$45" lockText="1" noThreeD="1"/>
</file>

<file path=xl/ctrlProps/ctrlProp5.xml><?xml version="1.0" encoding="utf-8"?>
<formControlPr xmlns="http://schemas.microsoft.com/office/spreadsheetml/2009/9/main" objectType="CheckBox" fmlaLink="$C$41" lockText="1" noThreeD="1"/>
</file>

<file path=xl/ctrlProps/ctrlProp6.xml><?xml version="1.0" encoding="utf-8"?>
<formControlPr xmlns="http://schemas.microsoft.com/office/spreadsheetml/2009/9/main" objectType="CheckBox" fmlaLink="$C$42" lockText="1" noThreeD="1"/>
</file>

<file path=xl/ctrlProps/ctrlProp7.xml><?xml version="1.0" encoding="utf-8"?>
<formControlPr xmlns="http://schemas.microsoft.com/office/spreadsheetml/2009/9/main" objectType="CheckBox" fmlaLink="$C$54" lockText="1" noThreeD="1"/>
</file>

<file path=xl/ctrlProps/ctrlProp8.xml><?xml version="1.0" encoding="utf-8"?>
<formControlPr xmlns="http://schemas.microsoft.com/office/spreadsheetml/2009/9/main" objectType="CheckBox" fmlaLink="$C$55" lockText="1" noThreeD="1"/>
</file>

<file path=xl/ctrlProps/ctrlProp9.xml><?xml version="1.0" encoding="utf-8"?>
<formControlPr xmlns="http://schemas.microsoft.com/office/spreadsheetml/2009/9/main" objectType="CheckBox" fmlaLink="$C$56" lockText="1" noThreeD="1"/>
</file>

<file path=xl/ctrlProps/ctrlProp10.xml><?xml version="1.0" encoding="utf-8"?>
<formControlPr xmlns="http://schemas.microsoft.com/office/spreadsheetml/2009/9/main" objectType="CheckBox" fmlaLink="$C$57"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checked="Checked" firstButton="1" fmlaLink="$C$48"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CheckBox" fmlaLink="$C$58"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139700</xdr:colOff>
          <xdr:row>52</xdr:row>
          <xdr:rowOff>25400</xdr:rowOff>
        </xdr:from>
        <xdr:to>
          <xdr:col>2</xdr:col>
          <xdr:colOff>2768600</xdr:colOff>
          <xdr:row>52</xdr:row>
          <xdr:rowOff>254000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契約会社が運営するサービスでフォントを使用します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43</xdr:row>
          <xdr:rowOff>25400</xdr:rowOff>
        </xdr:from>
        <xdr:to>
          <xdr:col>2</xdr:col>
          <xdr:colOff>2171700</xdr:colOff>
          <xdr:row>43</xdr:row>
          <xdr:rowOff>292100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電子データ（PDFなど）に埋め込み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42</xdr:row>
          <xdr:rowOff>25400</xdr:rowOff>
        </xdr:from>
        <xdr:to>
          <xdr:col>2</xdr:col>
          <xdr:colOff>2235200</xdr:colOff>
          <xdr:row>43</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紙への印刷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44</xdr:row>
          <xdr:rowOff>25400</xdr:rowOff>
        </xdr:from>
        <xdr:to>
          <xdr:col>2</xdr:col>
          <xdr:colOff>2095500</xdr:colOff>
          <xdr:row>44</xdr:row>
          <xdr:rowOff>266700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ビットマップ画像（JPEGなど）に使用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46</xdr:row>
          <xdr:rowOff>596900</xdr:rowOff>
        </xdr:from>
        <xdr:to>
          <xdr:col>2</xdr:col>
          <xdr:colOff>4025900</xdr:colOff>
          <xdr:row>48</xdr:row>
          <xdr:rowOff>25400</xdr:rowOff>
        </xdr:to>
        <xdr:sp macro="" textlink="">
          <xdr:nvSpPr>
            <xdr:cNvPr id="2078" name="Group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フォント フォーマット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40</xdr:row>
          <xdr:rowOff>25400</xdr:rowOff>
        </xdr:from>
        <xdr:to>
          <xdr:col>2</xdr:col>
          <xdr:colOff>825500</xdr:colOff>
          <xdr:row>40</xdr:row>
          <xdr:rowOff>266700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PDFの生成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41</xdr:row>
          <xdr:rowOff>25400</xdr:rowOff>
        </xdr:from>
        <xdr:to>
          <xdr:col>2</xdr:col>
          <xdr:colOff>825500</xdr:colOff>
          <xdr:row>41</xdr:row>
          <xdr:rowOff>254000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画像の生成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53</xdr:row>
          <xdr:rowOff>25400</xdr:rowOff>
        </xdr:from>
        <xdr:to>
          <xdr:col>2</xdr:col>
          <xdr:colOff>3378200</xdr:colOff>
          <xdr:row>54</xdr:row>
          <xdr:rowOff>25400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契約会社が所有するサーバまたは契約するサーバを利用します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54</xdr:row>
          <xdr:rowOff>25400</xdr:rowOff>
        </xdr:from>
        <xdr:to>
          <xdr:col>2</xdr:col>
          <xdr:colOff>3378200</xdr:colOff>
          <xdr:row>55</xdr:row>
          <xdr:rowOff>25400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システム開発会社が所有するサーバまたは契約するサーバを利用します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55</xdr:row>
          <xdr:rowOff>25400</xdr:rowOff>
        </xdr:from>
        <xdr:to>
          <xdr:col>2</xdr:col>
          <xdr:colOff>3378200</xdr:colOff>
          <xdr:row>56</xdr:row>
          <xdr:rowOff>25400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納品したフォントをWebフォントとして利用しません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56</xdr:row>
          <xdr:rowOff>25400</xdr:rowOff>
        </xdr:from>
        <xdr:to>
          <xdr:col>2</xdr:col>
          <xdr:colOff>3378200</xdr:colOff>
          <xdr:row>57</xdr:row>
          <xdr:rowOff>25400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納品したフォントをアプリケーションなどへ組み込みません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47</xdr:row>
          <xdr:rowOff>25400</xdr:rowOff>
        </xdr:from>
        <xdr:to>
          <xdr:col>2</xdr:col>
          <xdr:colOff>1854200</xdr:colOff>
          <xdr:row>47</xdr:row>
          <xdr:rowOff>266700</xdr:rowOff>
        </xdr:to>
        <xdr:sp macro="" textlink="">
          <xdr:nvSpPr>
            <xdr:cNvPr id="2113" name="Option Button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OpenTypeフォントフォーマット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1892300</xdr:colOff>
          <xdr:row>47</xdr:row>
          <xdr:rowOff>25400</xdr:rowOff>
        </xdr:from>
        <xdr:to>
          <xdr:col>2</xdr:col>
          <xdr:colOff>3835400</xdr:colOff>
          <xdr:row>47</xdr:row>
          <xdr:rowOff>266700</xdr:rowOff>
        </xdr:to>
        <xdr:sp macro="" textlink="">
          <xdr:nvSpPr>
            <xdr:cNvPr id="2114" name="Option Button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TrueTypeフォントフォーマット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139700</xdr:colOff>
          <xdr:row>57</xdr:row>
          <xdr:rowOff>25400</xdr:rowOff>
        </xdr:from>
        <xdr:to>
          <xdr:col>2</xdr:col>
          <xdr:colOff>2882900</xdr:colOff>
          <xdr:row>57</xdr:row>
          <xdr:rowOff>266700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サーバ台数（インスタンス数）20以下で利用します</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2"/>
  <sheetViews>
    <sheetView workbookViewId="0">
      <selection activeCell="F7" sqref="F7"/>
    </sheetView>
  </sheetViews>
  <sheetFormatPr baseColWidth="10" defaultColWidth="9.1640625" defaultRowHeight="14"/>
  <cols>
    <col min="1" max="16384" width="9.1640625" style="11"/>
  </cols>
  <sheetData>
    <row r="1" spans="1:1">
      <c r="A1" s="28"/>
    </row>
    <row r="2" spans="1:1">
      <c r="A2" s="28" t="s">
        <v>0</v>
      </c>
    </row>
  </sheetData>
  <phoneticPr fontId="2"/>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E77"/>
  <sheetViews>
    <sheetView showGridLines="0" tabSelected="1" zoomScaleNormal="100" workbookViewId="0">
      <selection activeCell="H17" sqref="H17"/>
    </sheetView>
  </sheetViews>
  <sheetFormatPr baseColWidth="10" defaultColWidth="9" defaultRowHeight="22.75" customHeight="1"/>
  <cols>
    <col min="1" max="1" width="1.5" style="5" customWidth="1"/>
    <col min="2" max="2" width="38.5" style="1" customWidth="1"/>
    <col min="3" max="3" width="61.5" style="2" customWidth="1"/>
    <col min="4" max="4" width="1" style="3" customWidth="1"/>
    <col min="5" max="5" width="43.83203125" style="4" customWidth="1"/>
    <col min="6" max="16384" width="9" style="5"/>
  </cols>
  <sheetData>
    <row r="1" spans="2:5" ht="10" customHeight="1"/>
    <row r="2" spans="2:5" ht="22.75" customHeight="1">
      <c r="B2" s="75" t="s">
        <v>1</v>
      </c>
      <c r="C2" s="75"/>
      <c r="D2" s="6"/>
      <c r="E2" s="25" t="str">
        <f>"Ver. "&amp;file_version</f>
        <v>Ver. 2.02</v>
      </c>
    </row>
    <row r="3" spans="2:5" ht="59" customHeight="1">
      <c r="B3" s="76" t="s">
        <v>2</v>
      </c>
      <c r="C3" s="77"/>
    </row>
    <row r="4" spans="2:5" ht="23.25" customHeight="1" thickBot="1">
      <c r="C4" s="26" t="s">
        <v>3</v>
      </c>
    </row>
    <row r="5" spans="2:5" s="11" customFormat="1" ht="22.75" customHeight="1" thickBot="1">
      <c r="B5" s="7"/>
      <c r="C5" s="8" t="s">
        <v>4</v>
      </c>
      <c r="D5" s="9"/>
      <c r="E5" s="10" t="s">
        <v>5</v>
      </c>
    </row>
    <row r="6" spans="2:5" s="11" customFormat="1" ht="22.75" customHeight="1">
      <c r="B6" s="66" t="s">
        <v>6</v>
      </c>
      <c r="C6" s="86"/>
      <c r="D6" s="9"/>
      <c r="E6" s="65"/>
    </row>
    <row r="7" spans="2:5" s="11" customFormat="1" ht="22.25" customHeight="1">
      <c r="B7" s="64" t="s">
        <v>7</v>
      </c>
      <c r="C7" s="54"/>
      <c r="D7" s="9"/>
      <c r="E7" s="39" t="s">
        <v>8</v>
      </c>
    </row>
    <row r="8" spans="2:5" s="11" customFormat="1" ht="22.75" customHeight="1">
      <c r="B8" s="13" t="s">
        <v>9</v>
      </c>
      <c r="C8" s="53"/>
      <c r="D8" s="9"/>
      <c r="E8" s="40" t="s">
        <v>10</v>
      </c>
    </row>
    <row r="9" spans="2:5" s="11" customFormat="1" ht="22.75" customHeight="1">
      <c r="B9" s="13" t="s">
        <v>11</v>
      </c>
      <c r="C9" s="53"/>
      <c r="D9" s="9"/>
      <c r="E9" s="41" t="s">
        <v>12</v>
      </c>
    </row>
    <row r="10" spans="2:5" s="11" customFormat="1" ht="22.75" customHeight="1">
      <c r="B10" s="13" t="s">
        <v>13</v>
      </c>
      <c r="C10" s="53"/>
      <c r="D10" s="9"/>
      <c r="E10" s="41" t="s">
        <v>14</v>
      </c>
    </row>
    <row r="11" spans="2:5" s="11" customFormat="1" ht="22.75" customHeight="1">
      <c r="B11" s="13" t="s">
        <v>15</v>
      </c>
      <c r="C11" s="53"/>
      <c r="D11" s="9"/>
      <c r="E11" s="41" t="s">
        <v>16</v>
      </c>
    </row>
    <row r="12" spans="2:5" s="11" customFormat="1" ht="22.75" customHeight="1">
      <c r="B12" s="13" t="s">
        <v>17</v>
      </c>
      <c r="C12" s="53"/>
      <c r="D12" s="9"/>
      <c r="E12" s="41" t="s">
        <v>18</v>
      </c>
    </row>
    <row r="13" spans="2:5" s="11" customFormat="1" ht="22.75" customHeight="1">
      <c r="B13" s="13" t="s">
        <v>19</v>
      </c>
      <c r="C13" s="53"/>
      <c r="D13" s="9"/>
      <c r="E13" s="41" t="s">
        <v>20</v>
      </c>
    </row>
    <row r="14" spans="2:5" s="11" customFormat="1" ht="22.75" customHeight="1">
      <c r="B14" s="13" t="s">
        <v>21</v>
      </c>
      <c r="C14" s="53"/>
      <c r="D14" s="9"/>
      <c r="E14" s="41" t="s">
        <v>22</v>
      </c>
    </row>
    <row r="15" spans="2:5" s="11" customFormat="1" ht="22.75" customHeight="1">
      <c r="B15" s="13" t="s">
        <v>23</v>
      </c>
      <c r="C15" s="53"/>
      <c r="D15" s="9"/>
      <c r="E15" s="41" t="s">
        <v>24</v>
      </c>
    </row>
    <row r="16" spans="2:5" s="11" customFormat="1" ht="22.75" customHeight="1">
      <c r="B16" s="13" t="s">
        <v>25</v>
      </c>
      <c r="C16" s="53"/>
      <c r="D16" s="9"/>
      <c r="E16" s="41" t="s">
        <v>26</v>
      </c>
    </row>
    <row r="17" spans="2:5" s="11" customFormat="1" ht="22.75" customHeight="1">
      <c r="B17" s="13" t="s">
        <v>27</v>
      </c>
      <c r="C17" s="53"/>
      <c r="D17" s="9"/>
      <c r="E17" s="41" t="s">
        <v>28</v>
      </c>
    </row>
    <row r="18" spans="2:5" s="11" customFormat="1" ht="22.75" customHeight="1">
      <c r="B18" s="13" t="s">
        <v>29</v>
      </c>
      <c r="C18" s="53"/>
      <c r="D18" s="9"/>
      <c r="E18" s="41" t="s">
        <v>30</v>
      </c>
    </row>
    <row r="19" spans="2:5" s="11" customFormat="1" ht="22.75" customHeight="1">
      <c r="B19" s="13" t="s">
        <v>31</v>
      </c>
      <c r="C19" s="53"/>
      <c r="D19" s="9"/>
      <c r="E19" s="41" t="s">
        <v>32</v>
      </c>
    </row>
    <row r="20" spans="2:5" s="11" customFormat="1" ht="22.75" customHeight="1">
      <c r="B20" s="13" t="s">
        <v>33</v>
      </c>
      <c r="C20" s="53"/>
      <c r="D20" s="9"/>
      <c r="E20" s="41" t="s">
        <v>34</v>
      </c>
    </row>
    <row r="21" spans="2:5" s="11" customFormat="1" ht="22.75" customHeight="1" thickBot="1">
      <c r="B21" s="13" t="s">
        <v>35</v>
      </c>
      <c r="C21" s="53"/>
      <c r="D21" s="9"/>
      <c r="E21" s="41" t="s">
        <v>36</v>
      </c>
    </row>
    <row r="22" spans="2:5" s="11" customFormat="1" ht="22.75" customHeight="1">
      <c r="B22" s="67" t="s">
        <v>37</v>
      </c>
      <c r="C22" s="87"/>
      <c r="D22" s="9"/>
      <c r="E22" s="42"/>
    </row>
    <row r="23" spans="2:5" s="11" customFormat="1" ht="22.75" customHeight="1">
      <c r="B23" s="13" t="s">
        <v>38</v>
      </c>
      <c r="C23" s="54"/>
      <c r="D23" s="9"/>
      <c r="E23" s="42" t="s">
        <v>39</v>
      </c>
    </row>
    <row r="24" spans="2:5" s="11" customFormat="1" ht="22.75" customHeight="1">
      <c r="B24" s="13" t="s">
        <v>40</v>
      </c>
      <c r="C24" s="53"/>
      <c r="D24" s="9"/>
      <c r="E24" s="41" t="s">
        <v>41</v>
      </c>
    </row>
    <row r="25" spans="2:5" s="11" customFormat="1" ht="22.75" customHeight="1">
      <c r="B25" s="13" t="s">
        <v>42</v>
      </c>
      <c r="C25" s="53"/>
      <c r="D25" s="9"/>
      <c r="E25" s="41" t="s">
        <v>12</v>
      </c>
    </row>
    <row r="26" spans="2:5" s="11" customFormat="1" ht="22.75" customHeight="1">
      <c r="B26" s="13" t="s">
        <v>43</v>
      </c>
      <c r="C26" s="53"/>
      <c r="D26" s="9"/>
      <c r="E26" s="41" t="s">
        <v>14</v>
      </c>
    </row>
    <row r="27" spans="2:5" s="11" customFormat="1" ht="22.75" customHeight="1">
      <c r="B27" s="13" t="s">
        <v>44</v>
      </c>
      <c r="C27" s="53"/>
      <c r="D27" s="9"/>
      <c r="E27" s="41" t="s">
        <v>16</v>
      </c>
    </row>
    <row r="28" spans="2:5" s="11" customFormat="1" ht="22.75" customHeight="1">
      <c r="B28" s="13" t="s">
        <v>45</v>
      </c>
      <c r="C28" s="53"/>
      <c r="D28" s="9"/>
      <c r="E28" s="40" t="s">
        <v>18</v>
      </c>
    </row>
    <row r="29" spans="2:5" s="11" customFormat="1" ht="22.75" customHeight="1">
      <c r="B29" s="13" t="s">
        <v>46</v>
      </c>
      <c r="C29" s="53"/>
      <c r="D29" s="9"/>
      <c r="E29" s="41" t="s">
        <v>47</v>
      </c>
    </row>
    <row r="30" spans="2:5" s="11" customFormat="1" ht="22.75" customHeight="1">
      <c r="B30" s="13" t="s">
        <v>48</v>
      </c>
      <c r="C30" s="53"/>
      <c r="D30" s="9"/>
      <c r="E30" s="41" t="s">
        <v>49</v>
      </c>
    </row>
    <row r="31" spans="2:5" s="11" customFormat="1" ht="22.75" customHeight="1">
      <c r="B31" s="13" t="s">
        <v>50</v>
      </c>
      <c r="C31" s="53"/>
      <c r="D31" s="9"/>
      <c r="E31" s="41" t="s">
        <v>51</v>
      </c>
    </row>
    <row r="32" spans="2:5" s="11" customFormat="1" ht="22.75" customHeight="1">
      <c r="B32" s="13" t="s">
        <v>52</v>
      </c>
      <c r="C32" s="53"/>
      <c r="D32" s="9"/>
      <c r="E32" s="41" t="s">
        <v>26</v>
      </c>
    </row>
    <row r="33" spans="2:5" s="11" customFormat="1" ht="22.75" customHeight="1">
      <c r="B33" s="13" t="s">
        <v>53</v>
      </c>
      <c r="C33" s="53"/>
      <c r="D33" s="9"/>
      <c r="E33" s="41" t="s">
        <v>54</v>
      </c>
    </row>
    <row r="34" spans="2:5" s="11" customFormat="1" ht="22.75" customHeight="1">
      <c r="B34" s="13" t="s">
        <v>55</v>
      </c>
      <c r="C34" s="53"/>
      <c r="D34" s="9"/>
      <c r="E34" s="41" t="s">
        <v>30</v>
      </c>
    </row>
    <row r="35" spans="2:5" s="11" customFormat="1" ht="22.75" customHeight="1">
      <c r="B35" s="13" t="s">
        <v>56</v>
      </c>
      <c r="C35" s="53"/>
      <c r="D35" s="9"/>
      <c r="E35" s="41" t="s">
        <v>57</v>
      </c>
    </row>
    <row r="36" spans="2:5" s="11" customFormat="1" ht="22.75" customHeight="1">
      <c r="B36" s="13" t="s">
        <v>58</v>
      </c>
      <c r="C36" s="53"/>
      <c r="D36" s="9"/>
      <c r="E36" s="41" t="s">
        <v>59</v>
      </c>
    </row>
    <row r="37" spans="2:5" s="11" customFormat="1" ht="22.75" customHeight="1" thickBot="1">
      <c r="B37" s="13" t="s">
        <v>60</v>
      </c>
      <c r="C37" s="53"/>
      <c r="D37" s="9"/>
      <c r="E37" s="41" t="s">
        <v>61</v>
      </c>
    </row>
    <row r="38" spans="2:5" s="11" customFormat="1" ht="59.25" customHeight="1">
      <c r="B38" s="12" t="s">
        <v>62</v>
      </c>
      <c r="C38" s="52"/>
      <c r="D38" s="9"/>
      <c r="E38" s="43" t="s">
        <v>63</v>
      </c>
    </row>
    <row r="39" spans="2:5" s="11" customFormat="1" ht="22.75" customHeight="1">
      <c r="B39" s="32" t="s">
        <v>64</v>
      </c>
      <c r="C39" s="54"/>
      <c r="D39" s="9"/>
      <c r="E39" s="46" t="s">
        <v>65</v>
      </c>
    </row>
    <row r="40" spans="2:5" s="11" customFormat="1" ht="68.25" customHeight="1">
      <c r="B40" s="72" t="s">
        <v>66</v>
      </c>
      <c r="C40" s="55"/>
      <c r="D40" s="9"/>
      <c r="E40" s="44" t="s">
        <v>67</v>
      </c>
    </row>
    <row r="41" spans="2:5" s="11" customFormat="1" ht="22.75" customHeight="1">
      <c r="B41" s="73"/>
      <c r="C41" s="56" t="b">
        <v>0</v>
      </c>
      <c r="D41" s="9"/>
      <c r="E41" s="44"/>
    </row>
    <row r="42" spans="2:5" s="11" customFormat="1" ht="22.75" customHeight="1">
      <c r="B42" s="74"/>
      <c r="C42" s="56" t="b">
        <v>0</v>
      </c>
      <c r="D42" s="9"/>
      <c r="E42" s="44"/>
    </row>
    <row r="43" spans="2:5" s="11" customFormat="1" ht="22.75" customHeight="1">
      <c r="B43" s="78" t="s">
        <v>68</v>
      </c>
      <c r="C43" s="56" t="b">
        <v>0</v>
      </c>
      <c r="D43" s="9"/>
      <c r="E43" s="44"/>
    </row>
    <row r="44" spans="2:5" s="11" customFormat="1" ht="22.75" customHeight="1">
      <c r="B44" s="79"/>
      <c r="C44" s="56" t="b">
        <v>0</v>
      </c>
      <c r="D44" s="9"/>
      <c r="E44" s="44"/>
    </row>
    <row r="45" spans="2:5" s="11" customFormat="1" ht="22.75" customHeight="1">
      <c r="B45" s="79"/>
      <c r="C45" s="56" t="b">
        <v>0</v>
      </c>
      <c r="D45" s="9"/>
      <c r="E45" s="44"/>
    </row>
    <row r="46" spans="2:5" s="11" customFormat="1" ht="22.75" customHeight="1">
      <c r="B46" s="79"/>
      <c r="C46" s="63" t="s">
        <v>69</v>
      </c>
      <c r="D46" s="9"/>
      <c r="E46" s="44"/>
    </row>
    <row r="47" spans="2:5" s="11" customFormat="1" ht="51" customHeight="1">
      <c r="B47" s="80"/>
      <c r="C47" s="57"/>
      <c r="D47" s="9"/>
      <c r="E47" s="44"/>
    </row>
    <row r="48" spans="2:5" s="11" customFormat="1" ht="22.75" customHeight="1">
      <c r="B48" s="13" t="s">
        <v>70</v>
      </c>
      <c r="C48" s="33">
        <v>1</v>
      </c>
      <c r="D48" s="9"/>
      <c r="E48" s="45"/>
    </row>
    <row r="49" spans="2:5" s="11" customFormat="1" ht="22.75" customHeight="1">
      <c r="B49" s="14" t="s">
        <v>71</v>
      </c>
      <c r="C49" s="55"/>
      <c r="D49" s="9"/>
      <c r="E49" s="44" t="s">
        <v>72</v>
      </c>
    </row>
    <row r="50" spans="2:5" s="11" customFormat="1" ht="22.75" customHeight="1">
      <c r="B50" s="59" t="s">
        <v>73</v>
      </c>
      <c r="C50" s="62"/>
      <c r="D50" s="9"/>
      <c r="E50" s="44" t="s">
        <v>74</v>
      </c>
    </row>
    <row r="51" spans="2:5" s="11" customFormat="1" ht="88.5" customHeight="1">
      <c r="B51" s="49" t="s">
        <v>75</v>
      </c>
      <c r="C51" s="55"/>
      <c r="D51" s="9"/>
      <c r="E51" s="44" t="s">
        <v>76</v>
      </c>
    </row>
    <row r="52" spans="2:5" s="11" customFormat="1" ht="22.75" customHeight="1" thickBot="1">
      <c r="B52" s="47" t="s">
        <v>77</v>
      </c>
      <c r="C52" s="53"/>
      <c r="D52" s="9"/>
      <c r="E52" s="48"/>
    </row>
    <row r="53" spans="2:5" s="11" customFormat="1" ht="22.75" customHeight="1">
      <c r="B53" s="81" t="s">
        <v>78</v>
      </c>
      <c r="C53" s="50" t="b">
        <v>0</v>
      </c>
      <c r="D53" s="31"/>
      <c r="E53" s="17"/>
    </row>
    <row r="54" spans="2:5" s="11" customFormat="1" ht="22.75" customHeight="1">
      <c r="B54" s="82"/>
      <c r="C54" s="51" t="b">
        <v>0</v>
      </c>
      <c r="D54" s="9"/>
      <c r="E54" s="17"/>
    </row>
    <row r="55" spans="2:5" s="11" customFormat="1" ht="22.75" customHeight="1">
      <c r="B55" s="82"/>
      <c r="C55" s="51" t="b">
        <v>0</v>
      </c>
      <c r="D55" s="9"/>
      <c r="E55" s="17"/>
    </row>
    <row r="56" spans="2:5" s="11" customFormat="1" ht="22.75" customHeight="1">
      <c r="B56" s="82"/>
      <c r="C56" s="51" t="b">
        <v>0</v>
      </c>
      <c r="D56" s="9"/>
      <c r="E56" s="17"/>
    </row>
    <row r="57" spans="2:5" s="11" customFormat="1" ht="22.25" customHeight="1">
      <c r="B57" s="82"/>
      <c r="C57" s="60" t="b">
        <v>0</v>
      </c>
      <c r="D57" s="9"/>
      <c r="E57" s="17"/>
    </row>
    <row r="58" spans="2:5" s="11" customFormat="1" ht="22.25" customHeight="1" thickBot="1">
      <c r="B58" s="83"/>
      <c r="C58" s="61" t="b">
        <v>0</v>
      </c>
      <c r="D58" s="9"/>
      <c r="E58" s="17"/>
    </row>
    <row r="59" spans="2:5" s="11" customFormat="1" ht="22.75" customHeight="1">
      <c r="B59" s="15"/>
      <c r="C59" s="16"/>
      <c r="D59" s="9"/>
      <c r="E59" s="17"/>
    </row>
    <row r="60" spans="2:5" s="11" customFormat="1" ht="22.75" customHeight="1">
      <c r="B60" s="15"/>
      <c r="C60" s="16"/>
      <c r="D60" s="9"/>
      <c r="E60" s="17"/>
    </row>
    <row r="61" spans="2:5" s="11" customFormat="1" ht="22.75" customHeight="1">
      <c r="B61" s="15"/>
      <c r="C61" s="16"/>
      <c r="D61" s="9"/>
      <c r="E61" s="17"/>
    </row>
    <row r="62" spans="2:5" s="11" customFormat="1" ht="22.75" customHeight="1">
      <c r="B62" s="15"/>
      <c r="C62" s="16"/>
      <c r="D62" s="9"/>
      <c r="E62" s="17"/>
    </row>
    <row r="63" spans="2:5" s="11" customFormat="1" ht="22.75" customHeight="1">
      <c r="B63" s="15"/>
      <c r="C63" s="16"/>
      <c r="D63" s="9"/>
      <c r="E63" s="17"/>
    </row>
    <row r="64" spans="2:5" s="11" customFormat="1" ht="22.75" customHeight="1">
      <c r="B64" s="15"/>
      <c r="C64" s="16"/>
      <c r="D64" s="9"/>
      <c r="E64" s="17"/>
    </row>
    <row r="65" spans="2:5" s="11" customFormat="1" ht="22.75" customHeight="1">
      <c r="B65" s="15"/>
      <c r="C65" s="16"/>
      <c r="D65" s="9"/>
      <c r="E65" s="17"/>
    </row>
    <row r="66" spans="2:5" s="11" customFormat="1" ht="22.75" customHeight="1">
      <c r="B66" s="15"/>
      <c r="C66" s="16"/>
      <c r="D66" s="9"/>
      <c r="E66" s="17"/>
    </row>
    <row r="67" spans="2:5" s="11" customFormat="1" ht="22.75" customHeight="1">
      <c r="B67" s="15"/>
      <c r="C67" s="16"/>
      <c r="D67" s="9"/>
      <c r="E67" s="17"/>
    </row>
    <row r="68" spans="2:5" s="11" customFormat="1" ht="22.75" customHeight="1">
      <c r="B68" s="15"/>
      <c r="C68" s="16"/>
      <c r="D68" s="9"/>
      <c r="E68" s="17"/>
    </row>
    <row r="69" spans="2:5" s="11" customFormat="1" ht="22.75" customHeight="1">
      <c r="B69" s="15"/>
      <c r="C69" s="16"/>
      <c r="D69" s="9"/>
      <c r="E69" s="17"/>
    </row>
    <row r="70" spans="2:5" s="11" customFormat="1" ht="22.75" customHeight="1">
      <c r="B70" s="15"/>
      <c r="C70" s="16"/>
      <c r="D70" s="9"/>
      <c r="E70" s="17"/>
    </row>
    <row r="71" spans="2:5" s="11" customFormat="1" ht="22.75" customHeight="1">
      <c r="B71" s="15"/>
      <c r="C71" s="16"/>
      <c r="D71" s="9"/>
      <c r="E71" s="17"/>
    </row>
    <row r="72" spans="2:5" s="11" customFormat="1" ht="22.75" customHeight="1">
      <c r="B72" s="15"/>
      <c r="C72" s="16"/>
      <c r="D72" s="9"/>
      <c r="E72" s="17"/>
    </row>
    <row r="73" spans="2:5" s="11" customFormat="1" ht="22.75" customHeight="1">
      <c r="B73" s="15"/>
      <c r="C73" s="16"/>
      <c r="D73" s="9"/>
      <c r="E73" s="17"/>
    </row>
    <row r="74" spans="2:5" s="11" customFormat="1" ht="22.75" customHeight="1">
      <c r="B74" s="15"/>
      <c r="C74" s="16"/>
      <c r="D74" s="9"/>
      <c r="E74" s="17"/>
    </row>
    <row r="75" spans="2:5" s="11" customFormat="1" ht="22.75" customHeight="1">
      <c r="B75" s="15"/>
      <c r="C75" s="16"/>
      <c r="D75" s="9"/>
      <c r="E75" s="17"/>
    </row>
    <row r="76" spans="2:5" s="11" customFormat="1" ht="22.75" customHeight="1">
      <c r="B76" s="15"/>
      <c r="C76" s="16"/>
      <c r="D76" s="9"/>
      <c r="E76" s="17"/>
    </row>
    <row r="77" spans="2:5" s="11" customFormat="1" ht="22.75" customHeight="1">
      <c r="B77" s="15"/>
      <c r="C77" s="16"/>
      <c r="D77" s="9"/>
      <c r="E77" s="17"/>
    </row>
  </sheetData>
  <sheetProtection algorithmName="SHA-512" hashValue="8BmU8IRzDEwamfU9+mckBd9ju2kURCpdIwwD5n/PHu7qcGNvBASDc5GgcVNl70y8xcTpOMlxRj5lnixF9WfqyA==" saltValue="L/ULfLZX17G1leJ3A7mHYg==" spinCount="100000" sheet="1" autoFilter="0"/>
  <dataConsolidate/>
  <mergeCells count="5">
    <mergeCell ref="B40:B42"/>
    <mergeCell ref="B2:C2"/>
    <mergeCell ref="B3:C3"/>
    <mergeCell ref="B43:B47"/>
    <mergeCell ref="B53:B58"/>
  </mergeCells>
  <phoneticPr fontId="2"/>
  <dataValidations count="6">
    <dataValidation imeMode="halfAlpha" allowBlank="1" showInputMessage="1" showErrorMessage="1" errorTitle="半角英数字で入力ください" error="郵便番号は半角英数字で入力してください。" sqref="C8" xr:uid="{00000000-0002-0000-0100-000000000000}"/>
    <dataValidation type="custom" allowBlank="1" showDropDown="1" showInputMessage="1" showErrorMessage="1" sqref="C53:C57" xr:uid="{00000000-0002-0000-0100-000001000000}">
      <formula1>"FALSE,TRUE"</formula1>
    </dataValidation>
    <dataValidation imeMode="halfAlpha" allowBlank="1" showInputMessage="1" showErrorMessage="1" sqref="C21 C24 C36:C37" xr:uid="{00000000-0002-0000-0100-000002000000}"/>
    <dataValidation type="custom" allowBlank="1" showInputMessage="1" showErrorMessage="1" sqref="C43:C45" xr:uid="{00000000-0002-0000-0100-000003000000}">
      <formula1>"TRUE,FALSE"</formula1>
    </dataValidation>
    <dataValidation imeMode="halfAlpha" allowBlank="1" showInputMessage="1" showErrorMessage="1" errorTitle="半角英数字で入力ください" error="半角英数字で入力ください。" sqref="C20" xr:uid="{00000000-0002-0000-0100-000004000000}"/>
    <dataValidation type="custom" allowBlank="1" showInputMessage="1" showErrorMessage="1" sqref="C48" xr:uid="{00000000-0002-0000-0100-000005000000}">
      <formula1>"1,2"</formula1>
    </dataValidation>
  </dataValidations>
  <pageMargins left="3.937007874015748E-2" right="3.937007874015748E-2" top="0.74803149606299213" bottom="0.74803149606299213" header="0.31496062992125984" footer="0.31496062992125984"/>
  <pageSetup paperSize="9" orientation="portrait"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2058" r:id="rId4" name="Check Box 10">
              <controlPr defaultSize="0" autoFill="0" autoLine="0" autoPict="0">
                <anchor moveWithCells="1">
                  <from>
                    <xdr:col>2</xdr:col>
                    <xdr:colOff>139700</xdr:colOff>
                    <xdr:row>52</xdr:row>
                    <xdr:rowOff>25400</xdr:rowOff>
                  </from>
                  <to>
                    <xdr:col>2</xdr:col>
                    <xdr:colOff>2768600</xdr:colOff>
                    <xdr:row>52</xdr:row>
                    <xdr:rowOff>254000</xdr:rowOff>
                  </to>
                </anchor>
              </controlPr>
            </control>
          </mc:Choice>
        </mc:AlternateContent>
        <mc:AlternateContent xmlns:mc="http://schemas.openxmlformats.org/markup-compatibility/2006">
          <mc:Choice Requires="x14">
            <control shapeId="2062" r:id="rId5" name="Check Box 14">
              <controlPr defaultSize="0" autoFill="0" autoLine="0" autoPict="0">
                <anchor moveWithCells="1">
                  <from>
                    <xdr:col>2</xdr:col>
                    <xdr:colOff>139700</xdr:colOff>
                    <xdr:row>43</xdr:row>
                    <xdr:rowOff>25400</xdr:rowOff>
                  </from>
                  <to>
                    <xdr:col>2</xdr:col>
                    <xdr:colOff>2171700</xdr:colOff>
                    <xdr:row>43</xdr:row>
                    <xdr:rowOff>292100</xdr:rowOff>
                  </to>
                </anchor>
              </controlPr>
            </control>
          </mc:Choice>
        </mc:AlternateContent>
        <mc:AlternateContent xmlns:mc="http://schemas.openxmlformats.org/markup-compatibility/2006">
          <mc:Choice Requires="x14">
            <control shapeId="2063" r:id="rId6" name="Check Box 15">
              <controlPr defaultSize="0" autoFill="0" autoLine="0" autoPict="0">
                <anchor moveWithCells="1">
                  <from>
                    <xdr:col>2</xdr:col>
                    <xdr:colOff>139700</xdr:colOff>
                    <xdr:row>42</xdr:row>
                    <xdr:rowOff>25400</xdr:rowOff>
                  </from>
                  <to>
                    <xdr:col>2</xdr:col>
                    <xdr:colOff>2235200</xdr:colOff>
                    <xdr:row>43</xdr:row>
                    <xdr:rowOff>0</xdr:rowOff>
                  </to>
                </anchor>
              </controlPr>
            </control>
          </mc:Choice>
        </mc:AlternateContent>
        <mc:AlternateContent xmlns:mc="http://schemas.openxmlformats.org/markup-compatibility/2006">
          <mc:Choice Requires="x14">
            <control shapeId="2064" r:id="rId7" name="Check Box 16">
              <controlPr defaultSize="0" autoFill="0" autoLine="0" autoPict="0">
                <anchor moveWithCells="1">
                  <from>
                    <xdr:col>2</xdr:col>
                    <xdr:colOff>139700</xdr:colOff>
                    <xdr:row>44</xdr:row>
                    <xdr:rowOff>25400</xdr:rowOff>
                  </from>
                  <to>
                    <xdr:col>2</xdr:col>
                    <xdr:colOff>2095500</xdr:colOff>
                    <xdr:row>44</xdr:row>
                    <xdr:rowOff>266700</xdr:rowOff>
                  </to>
                </anchor>
              </controlPr>
            </control>
          </mc:Choice>
        </mc:AlternateContent>
        <mc:AlternateContent xmlns:mc="http://schemas.openxmlformats.org/markup-compatibility/2006">
          <mc:Choice Requires="x14">
            <control shapeId="2089" r:id="rId8" name="Check Box 41">
              <controlPr defaultSize="0" autoFill="0" autoLine="0" autoPict="0">
                <anchor moveWithCells="1">
                  <from>
                    <xdr:col>2</xdr:col>
                    <xdr:colOff>139700</xdr:colOff>
                    <xdr:row>40</xdr:row>
                    <xdr:rowOff>25400</xdr:rowOff>
                  </from>
                  <to>
                    <xdr:col>2</xdr:col>
                    <xdr:colOff>825500</xdr:colOff>
                    <xdr:row>40</xdr:row>
                    <xdr:rowOff>266700</xdr:rowOff>
                  </to>
                </anchor>
              </controlPr>
            </control>
          </mc:Choice>
        </mc:AlternateContent>
        <mc:AlternateContent xmlns:mc="http://schemas.openxmlformats.org/markup-compatibility/2006">
          <mc:Choice Requires="x14">
            <control shapeId="2090" r:id="rId9" name="Check Box 42">
              <controlPr defaultSize="0" autoFill="0" autoLine="0" autoPict="0">
                <anchor moveWithCells="1">
                  <from>
                    <xdr:col>2</xdr:col>
                    <xdr:colOff>139700</xdr:colOff>
                    <xdr:row>41</xdr:row>
                    <xdr:rowOff>25400</xdr:rowOff>
                  </from>
                  <to>
                    <xdr:col>2</xdr:col>
                    <xdr:colOff>825500</xdr:colOff>
                    <xdr:row>41</xdr:row>
                    <xdr:rowOff>254000</xdr:rowOff>
                  </to>
                </anchor>
              </controlPr>
            </control>
          </mc:Choice>
        </mc:AlternateContent>
        <mc:AlternateContent xmlns:mc="http://schemas.openxmlformats.org/markup-compatibility/2006">
          <mc:Choice Requires="x14">
            <control shapeId="2101" r:id="rId10" name="Check Box 53">
              <controlPr defaultSize="0" autoFill="0" autoLine="0" autoPict="0">
                <anchor moveWithCells="1">
                  <from>
                    <xdr:col>2</xdr:col>
                    <xdr:colOff>139700</xdr:colOff>
                    <xdr:row>53</xdr:row>
                    <xdr:rowOff>25400</xdr:rowOff>
                  </from>
                  <to>
                    <xdr:col>2</xdr:col>
                    <xdr:colOff>3378200</xdr:colOff>
                    <xdr:row>54</xdr:row>
                    <xdr:rowOff>25400</xdr:rowOff>
                  </to>
                </anchor>
              </controlPr>
            </control>
          </mc:Choice>
        </mc:AlternateContent>
        <mc:AlternateContent xmlns:mc="http://schemas.openxmlformats.org/markup-compatibility/2006">
          <mc:Choice Requires="x14">
            <control shapeId="2102" r:id="rId11" name="Check Box 54">
              <controlPr defaultSize="0" autoFill="0" autoLine="0" autoPict="0">
                <anchor moveWithCells="1">
                  <from>
                    <xdr:col>2</xdr:col>
                    <xdr:colOff>139700</xdr:colOff>
                    <xdr:row>54</xdr:row>
                    <xdr:rowOff>25400</xdr:rowOff>
                  </from>
                  <to>
                    <xdr:col>2</xdr:col>
                    <xdr:colOff>3378200</xdr:colOff>
                    <xdr:row>55</xdr:row>
                    <xdr:rowOff>25400</xdr:rowOff>
                  </to>
                </anchor>
              </controlPr>
            </control>
          </mc:Choice>
        </mc:AlternateContent>
        <mc:AlternateContent xmlns:mc="http://schemas.openxmlformats.org/markup-compatibility/2006">
          <mc:Choice Requires="x14">
            <control shapeId="2106" r:id="rId12" name="Check Box 58">
              <controlPr defaultSize="0" autoFill="0" autoLine="0" autoPict="0">
                <anchor moveWithCells="1">
                  <from>
                    <xdr:col>2</xdr:col>
                    <xdr:colOff>139700</xdr:colOff>
                    <xdr:row>55</xdr:row>
                    <xdr:rowOff>25400</xdr:rowOff>
                  </from>
                  <to>
                    <xdr:col>2</xdr:col>
                    <xdr:colOff>3378200</xdr:colOff>
                    <xdr:row>56</xdr:row>
                    <xdr:rowOff>25400</xdr:rowOff>
                  </to>
                </anchor>
              </controlPr>
            </control>
          </mc:Choice>
        </mc:AlternateContent>
        <mc:AlternateContent xmlns:mc="http://schemas.openxmlformats.org/markup-compatibility/2006">
          <mc:Choice Requires="x14">
            <control shapeId="2108" r:id="rId13" name="Check Box 60">
              <controlPr defaultSize="0" autoFill="0" autoLine="0" autoPict="0">
                <anchor moveWithCells="1">
                  <from>
                    <xdr:col>2</xdr:col>
                    <xdr:colOff>139700</xdr:colOff>
                    <xdr:row>56</xdr:row>
                    <xdr:rowOff>25400</xdr:rowOff>
                  </from>
                  <to>
                    <xdr:col>2</xdr:col>
                    <xdr:colOff>3378200</xdr:colOff>
                    <xdr:row>57</xdr:row>
                    <xdr:rowOff>25400</xdr:rowOff>
                  </to>
                </anchor>
              </controlPr>
            </control>
          </mc:Choice>
        </mc:AlternateContent>
        <mc:AlternateContent xmlns:mc="http://schemas.openxmlformats.org/markup-compatibility/2006">
          <mc:Choice Requires="x14">
            <control shapeId="2078" r:id="rId14" name="Group Box 30">
              <controlPr defaultSize="0" autoFill="0" autoPict="0">
                <anchor moveWithCells="1">
                  <from>
                    <xdr:col>2</xdr:col>
                    <xdr:colOff>25400</xdr:colOff>
                    <xdr:row>46</xdr:row>
                    <xdr:rowOff>596900</xdr:rowOff>
                  </from>
                  <to>
                    <xdr:col>2</xdr:col>
                    <xdr:colOff>4025900</xdr:colOff>
                    <xdr:row>48</xdr:row>
                    <xdr:rowOff>25400</xdr:rowOff>
                  </to>
                </anchor>
              </controlPr>
            </control>
          </mc:Choice>
        </mc:AlternateContent>
        <mc:AlternateContent xmlns:mc="http://schemas.openxmlformats.org/markup-compatibility/2006">
          <mc:Choice Requires="x14">
            <control shapeId="2113" r:id="rId15" name="Option Button 65">
              <controlPr defaultSize="0" autoFill="0" autoLine="0" autoPict="0">
                <anchor moveWithCells="1">
                  <from>
                    <xdr:col>2</xdr:col>
                    <xdr:colOff>139700</xdr:colOff>
                    <xdr:row>47</xdr:row>
                    <xdr:rowOff>25400</xdr:rowOff>
                  </from>
                  <to>
                    <xdr:col>2</xdr:col>
                    <xdr:colOff>1854200</xdr:colOff>
                    <xdr:row>47</xdr:row>
                    <xdr:rowOff>266700</xdr:rowOff>
                  </to>
                </anchor>
              </controlPr>
            </control>
          </mc:Choice>
        </mc:AlternateContent>
        <mc:AlternateContent xmlns:mc="http://schemas.openxmlformats.org/markup-compatibility/2006">
          <mc:Choice Requires="x14">
            <control shapeId="2114" r:id="rId16" name="Option Button 66">
              <controlPr defaultSize="0" autoFill="0" autoLine="0" autoPict="0">
                <anchor moveWithCells="1">
                  <from>
                    <xdr:col>2</xdr:col>
                    <xdr:colOff>1892300</xdr:colOff>
                    <xdr:row>47</xdr:row>
                    <xdr:rowOff>25400</xdr:rowOff>
                  </from>
                  <to>
                    <xdr:col>2</xdr:col>
                    <xdr:colOff>3835400</xdr:colOff>
                    <xdr:row>47</xdr:row>
                    <xdr:rowOff>266700</xdr:rowOff>
                  </to>
                </anchor>
              </controlPr>
            </control>
          </mc:Choice>
        </mc:AlternateContent>
        <mc:AlternateContent xmlns:mc="http://schemas.openxmlformats.org/markup-compatibility/2006">
          <mc:Choice Requires="x14">
            <control shapeId="2117" r:id="rId17" name="Check Box 69">
              <controlPr defaultSize="0" autoFill="0" autoLine="0" autoPict="0">
                <anchor moveWithCells="1">
                  <from>
                    <xdr:col>2</xdr:col>
                    <xdr:colOff>139700</xdr:colOff>
                    <xdr:row>57</xdr:row>
                    <xdr:rowOff>25400</xdr:rowOff>
                  </from>
                  <to>
                    <xdr:col>2</xdr:col>
                    <xdr:colOff>2882900</xdr:colOff>
                    <xdr:row>57</xdr:row>
                    <xdr:rowOff>266700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sheetPr>
  <dimension ref="A1:AZ2"/>
  <sheetViews>
    <sheetView topLeftCell="AR1" zoomScaleNormal="100" workbookViewId="0">
      <selection activeCell="AV2" sqref="AV2"/>
    </sheetView>
  </sheetViews>
  <sheetFormatPr baseColWidth="10" defaultColWidth="9.1640625" defaultRowHeight="14"/>
  <cols>
    <col min="1" max="1" width="29.5" style="11" customWidth="1"/>
    <col min="2" max="2" width="19.5" style="11" customWidth="1"/>
    <col min="3" max="3" width="27.5" style="11" bestFit="1" customWidth="1"/>
    <col min="4" max="4" width="25.5" style="11" customWidth="1"/>
    <col min="5" max="8" width="23.5" style="11" customWidth="1"/>
    <col min="9" max="10" width="31.5" style="11" customWidth="1"/>
    <col min="11" max="11" width="30" style="11" bestFit="1" customWidth="1"/>
    <col min="12" max="12" width="30" style="11" customWidth="1"/>
    <col min="13" max="13" width="35.1640625" style="11" bestFit="1" customWidth="1"/>
    <col min="14" max="14" width="35.1640625" style="11" customWidth="1"/>
    <col min="15" max="15" width="30" style="11" bestFit="1" customWidth="1"/>
    <col min="16" max="16" width="34.5" style="11" bestFit="1" customWidth="1"/>
    <col min="17" max="18" width="27.5" style="11" bestFit="1" customWidth="1"/>
    <col min="19" max="19" width="28.83203125" style="11" bestFit="1" customWidth="1"/>
    <col min="20" max="22" width="23.5" style="11" customWidth="1"/>
    <col min="23" max="23" width="25.5" style="11" bestFit="1" customWidth="1"/>
    <col min="24" max="25" width="32.1640625" style="11" customWidth="1"/>
    <col min="26" max="27" width="29" style="11" customWidth="1"/>
    <col min="28" max="28" width="35.1640625" style="11" bestFit="1" customWidth="1"/>
    <col min="29" max="29" width="35.1640625" style="11" customWidth="1"/>
    <col min="30" max="30" width="30.5" style="11" customWidth="1"/>
    <col min="31" max="31" width="39.5" style="11" bestFit="1" customWidth="1"/>
    <col min="32" max="33" width="22.1640625" style="11" customWidth="1"/>
    <col min="34" max="34" width="41.1640625" style="11" bestFit="1" customWidth="1"/>
    <col min="35" max="36" width="19.5" style="11" customWidth="1"/>
    <col min="37" max="37" width="45" style="11" customWidth="1"/>
    <col min="38" max="38" width="27.5" style="11" bestFit="1" customWidth="1"/>
    <col min="39" max="42" width="29.5" style="11" customWidth="1"/>
    <col min="43" max="43" width="45.1640625" style="11" bestFit="1" customWidth="1"/>
    <col min="44" max="44" width="55.5" style="11" bestFit="1" customWidth="1"/>
    <col min="45" max="45" width="63.5" style="11" bestFit="1" customWidth="1"/>
    <col min="46" max="46" width="45.5" style="11" bestFit="1" customWidth="1"/>
    <col min="47" max="47" width="49.1640625" style="11" bestFit="1" customWidth="1"/>
    <col min="48" max="48" width="28.1640625" style="11" bestFit="1" customWidth="1"/>
    <col min="49" max="49" width="37.5" style="11" customWidth="1"/>
    <col min="50" max="50" width="9.1640625" style="11"/>
    <col min="51" max="51" width="14" style="11" bestFit="1" customWidth="1"/>
    <col min="52" max="52" width="14" style="11" customWidth="1"/>
    <col min="53" max="16384" width="9.1640625" style="11"/>
  </cols>
  <sheetData>
    <row r="1" spans="1:52">
      <c r="A1" s="12" t="s">
        <v>79</v>
      </c>
      <c r="B1" s="18" t="s">
        <v>7</v>
      </c>
      <c r="C1" s="18" t="s">
        <v>9</v>
      </c>
      <c r="D1" s="18" t="s">
        <v>11</v>
      </c>
      <c r="E1" s="18" t="s">
        <v>13</v>
      </c>
      <c r="F1" s="18" t="s">
        <v>15</v>
      </c>
      <c r="G1" s="18" t="s">
        <v>17</v>
      </c>
      <c r="H1" s="18" t="s">
        <v>19</v>
      </c>
      <c r="I1" s="18" t="s">
        <v>21</v>
      </c>
      <c r="J1" s="13" t="s">
        <v>23</v>
      </c>
      <c r="K1" s="18" t="s">
        <v>25</v>
      </c>
      <c r="L1" s="18" t="s">
        <v>27</v>
      </c>
      <c r="M1" s="18" t="s">
        <v>29</v>
      </c>
      <c r="N1" s="18" t="s">
        <v>31</v>
      </c>
      <c r="O1" s="18" t="s">
        <v>33</v>
      </c>
      <c r="P1" s="18" t="s">
        <v>35</v>
      </c>
      <c r="Q1" s="18" t="s">
        <v>80</v>
      </c>
      <c r="R1" s="18" t="s">
        <v>40</v>
      </c>
      <c r="S1" s="18" t="s">
        <v>42</v>
      </c>
      <c r="T1" s="18" t="s">
        <v>43</v>
      </c>
      <c r="U1" s="18" t="s">
        <v>44</v>
      </c>
      <c r="V1" s="18" t="s">
        <v>45</v>
      </c>
      <c r="W1" s="18" t="s">
        <v>46</v>
      </c>
      <c r="X1" s="18" t="s">
        <v>48</v>
      </c>
      <c r="Y1" s="13" t="s">
        <v>50</v>
      </c>
      <c r="Z1" s="18" t="s">
        <v>52</v>
      </c>
      <c r="AA1" s="18" t="s">
        <v>53</v>
      </c>
      <c r="AB1" s="18" t="s">
        <v>55</v>
      </c>
      <c r="AC1" s="18" t="s">
        <v>56</v>
      </c>
      <c r="AD1" s="18" t="s">
        <v>58</v>
      </c>
      <c r="AE1" s="18" t="s">
        <v>60</v>
      </c>
      <c r="AF1" s="18" t="s">
        <v>62</v>
      </c>
      <c r="AG1" s="18" t="s">
        <v>81</v>
      </c>
      <c r="AH1" s="18" t="s">
        <v>66</v>
      </c>
      <c r="AI1" s="18" t="s">
        <v>82</v>
      </c>
      <c r="AJ1" s="18" t="s">
        <v>83</v>
      </c>
      <c r="AK1" s="18" t="s">
        <v>68</v>
      </c>
      <c r="AL1" s="18" t="s">
        <v>70</v>
      </c>
      <c r="AM1" s="18" t="s">
        <v>84</v>
      </c>
      <c r="AN1" s="19" t="s">
        <v>85</v>
      </c>
      <c r="AO1" s="19" t="s">
        <v>86</v>
      </c>
      <c r="AP1" s="19" t="s">
        <v>77</v>
      </c>
      <c r="AQ1" s="19" t="s">
        <v>87</v>
      </c>
      <c r="AR1" s="19" t="s">
        <v>88</v>
      </c>
      <c r="AS1" s="19" t="s">
        <v>89</v>
      </c>
      <c r="AT1" s="19" t="s">
        <v>90</v>
      </c>
      <c r="AU1" s="19" t="s">
        <v>91</v>
      </c>
      <c r="AV1" s="19" t="s">
        <v>92</v>
      </c>
      <c r="AW1" s="18" t="s">
        <v>93</v>
      </c>
      <c r="AX1" s="24" t="s">
        <v>94</v>
      </c>
      <c r="AY1" s="20" t="s">
        <v>95</v>
      </c>
      <c r="AZ1" s="15"/>
    </row>
    <row r="2" spans="1:52" ht="15" thickBot="1">
      <c r="A2" s="35" t="s">
        <v>96</v>
      </c>
      <c r="B2" s="36" t="str" cm="1">
        <f t="array" aca="1" ref="B2" ca="1">IF(INDIRECT(survey_sheet&amp;"!$C$"&amp;COLUMN()+5)="","",INDIRECT(survey_sheet&amp;"!$C$"&amp;COLUMN()+5))</f>
        <v/>
      </c>
      <c r="C2" s="36" t="str" cm="1">
        <f t="array" aca="1" ref="C2" ca="1">IF(INDIRECT(survey_sheet&amp;"!$C$"&amp;COLUMN()+5)="","",INDIRECT(survey_sheet&amp;"!$C$"&amp;COLUMN()+5))</f>
        <v/>
      </c>
      <c r="D2" s="36" t="str" cm="1">
        <f t="array" aca="1" ref="D2" ca="1">IF(INDIRECT(survey_sheet&amp;"!$C$"&amp;COLUMN()+5)="","",INDIRECT(survey_sheet&amp;"!$C$"&amp;COLUMN()+5))</f>
        <v/>
      </c>
      <c r="E2" s="36" t="str" cm="1">
        <f t="array" aca="1" ref="E2" ca="1">IF(INDIRECT(survey_sheet&amp;"!$C$"&amp;COLUMN()+5)="","",INDIRECT(survey_sheet&amp;"!$C$"&amp;COLUMN()+5))</f>
        <v/>
      </c>
      <c r="F2" s="36" t="str" cm="1">
        <f t="array" aca="1" ref="F2" ca="1">IF(INDIRECT(survey_sheet&amp;"!$C$"&amp;COLUMN()+5)="","",INDIRECT(survey_sheet&amp;"!$C$"&amp;COLUMN()+5))</f>
        <v/>
      </c>
      <c r="G2" s="36" t="str" cm="1">
        <f t="array" aca="1" ref="G2" ca="1">IF(INDIRECT(survey_sheet&amp;"!$C$"&amp;COLUMN()+5)="","",INDIRECT(survey_sheet&amp;"!$C$"&amp;COLUMN()+5))</f>
        <v/>
      </c>
      <c r="H2" s="36" t="str" cm="1">
        <f t="array" aca="1" ref="H2" ca="1">IF(INDIRECT(survey_sheet&amp;"!$C$"&amp;COLUMN()+5)="","",INDIRECT(survey_sheet&amp;"!$C$"&amp;COLUMN()+5))</f>
        <v/>
      </c>
      <c r="I2" s="36" t="str" cm="1">
        <f t="array" aca="1" ref="I2" ca="1">IF(INDIRECT(survey_sheet&amp;"!$C$"&amp;COLUMN()+5)="","",INDIRECT(survey_sheet&amp;"!$C$"&amp;COLUMN()+5))</f>
        <v/>
      </c>
      <c r="J2" s="36" t="str" cm="1">
        <f t="array" aca="1" ref="J2" ca="1">IF(INDIRECT(survey_sheet&amp;"!$C$"&amp;COLUMN()+5)="","",INDIRECT(survey_sheet&amp;"!$C$"&amp;COLUMN()+5))</f>
        <v/>
      </c>
      <c r="K2" s="36" t="str" cm="1">
        <f t="array" aca="1" ref="K2" ca="1">IF(INDIRECT(survey_sheet&amp;"!$C$"&amp;COLUMN()+5)="","",INDIRECT(survey_sheet&amp;"!$C$"&amp;COLUMN()+5))</f>
        <v/>
      </c>
      <c r="L2" s="36" t="str" cm="1">
        <f t="array" aca="1" ref="L2" ca="1">IF(INDIRECT(survey_sheet&amp;"!$C$"&amp;COLUMN()+5)="","",INDIRECT(survey_sheet&amp;"!$C$"&amp;COLUMN()+5))</f>
        <v/>
      </c>
      <c r="M2" s="36" t="str" cm="1">
        <f t="array" aca="1" ref="M2" ca="1">IF(INDIRECT(survey_sheet&amp;"!$C$"&amp;COLUMN()+5)="","",INDIRECT(survey_sheet&amp;"!$C$"&amp;COLUMN()+5))</f>
        <v/>
      </c>
      <c r="N2" s="36" t="str" cm="1">
        <f t="array" aca="1" ref="N2" ca="1">IF(INDIRECT(survey_sheet&amp;"!$C$"&amp;COLUMN()+5)="","",INDIRECT(survey_sheet&amp;"!$C$"&amp;COLUMN()+5))</f>
        <v/>
      </c>
      <c r="O2" s="36" t="str" cm="1">
        <f t="array" aca="1" ref="O2" ca="1">IF(INDIRECT(survey_sheet&amp;"!$C$"&amp;COLUMN()+5)="","",INDIRECT(survey_sheet&amp;"!$C$"&amp;COLUMN()+5))</f>
        <v/>
      </c>
      <c r="P2" s="36" t="str" cm="1">
        <f t="array" aca="1" ref="P2" ca="1">IF(INDIRECT(survey_sheet&amp;"!$C$"&amp;COLUMN()+5)="","",INDIRECT(survey_sheet&amp;"!$C$"&amp;COLUMN()+5))</f>
        <v/>
      </c>
      <c r="Q2" s="36" t="str" cm="1">
        <f t="array" aca="1" ref="Q2" ca="1">IF(INDIRECT(survey_sheet&amp;"!$C$"&amp;COLUMN()+6)="","",INDIRECT(survey_sheet&amp;"!$C$"&amp;COLUMN()+6))</f>
        <v/>
      </c>
      <c r="R2" s="36" t="str" cm="1">
        <f t="array" aca="1" ref="R2" ca="1">IF(INDIRECT(survey_sheet&amp;"!$C$"&amp;COLUMN()+6)="","",INDIRECT(survey_sheet&amp;"!$C$"&amp;COLUMN()+6))</f>
        <v/>
      </c>
      <c r="S2" s="36" t="str" cm="1">
        <f t="array" aca="1" ref="S2" ca="1">IF(INDIRECT(survey_sheet&amp;"!$C$"&amp;COLUMN()+6)="","",INDIRECT(survey_sheet&amp;"!$C$"&amp;COLUMN()+6))</f>
        <v/>
      </c>
      <c r="T2" s="36" t="str" cm="1">
        <f t="array" aca="1" ref="T2" ca="1">IF(INDIRECT(survey_sheet&amp;"!$C$"&amp;COLUMN()+6)="","",INDIRECT(survey_sheet&amp;"!$C$"&amp;COLUMN()+6))</f>
        <v/>
      </c>
      <c r="U2" s="36" t="str" cm="1">
        <f t="array" aca="1" ref="U2" ca="1">IF(INDIRECT(survey_sheet&amp;"!$C$"&amp;COLUMN()+6)="","",INDIRECT(survey_sheet&amp;"!$C$"&amp;COLUMN()+6))</f>
        <v/>
      </c>
      <c r="V2" s="36" t="str" cm="1">
        <f t="array" aca="1" ref="V2" ca="1">IF(INDIRECT(survey_sheet&amp;"!$C$"&amp;COLUMN()+6)="","",INDIRECT(survey_sheet&amp;"!$C$"&amp;COLUMN()+6))</f>
        <v/>
      </c>
      <c r="W2" s="36" t="str" cm="1">
        <f t="array" aca="1" ref="W2" ca="1">IF(INDIRECT(survey_sheet&amp;"!$C$"&amp;COLUMN()+6)="","",INDIRECT(survey_sheet&amp;"!$C$"&amp;COLUMN()+6))</f>
        <v/>
      </c>
      <c r="X2" s="36" t="str" cm="1">
        <f t="array" aca="1" ref="X2" ca="1">IF(INDIRECT(survey_sheet&amp;"!$C$"&amp;COLUMN()+6)="","",INDIRECT(survey_sheet&amp;"!$C$"&amp;COLUMN()+6))</f>
        <v/>
      </c>
      <c r="Y2" s="36" t="str" cm="1">
        <f t="array" aca="1" ref="Y2" ca="1">IF(INDIRECT(survey_sheet&amp;"!$C$"&amp;COLUMN()+6)="","",INDIRECT(survey_sheet&amp;"!$C$"&amp;COLUMN()+6))</f>
        <v/>
      </c>
      <c r="Z2" s="36" t="str" cm="1">
        <f t="array" aca="1" ref="Z2" ca="1">IF(INDIRECT(survey_sheet&amp;"!$C$"&amp;COLUMN()+6)="","",INDIRECT(survey_sheet&amp;"!$C$"&amp;COLUMN()+6))</f>
        <v/>
      </c>
      <c r="AA2" s="36" t="str" cm="1">
        <f t="array" aca="1" ref="AA2" ca="1">IF(INDIRECT(survey_sheet&amp;"!$C$"&amp;COLUMN()+6)="","",INDIRECT(survey_sheet&amp;"!$C$"&amp;COLUMN()+6))</f>
        <v/>
      </c>
      <c r="AB2" s="36" t="str" cm="1">
        <f t="array" aca="1" ref="AB2" ca="1">IF(INDIRECT(survey_sheet&amp;"!$C$"&amp;COLUMN()+6)="","",INDIRECT(survey_sheet&amp;"!$C$"&amp;COLUMN()+6))</f>
        <v/>
      </c>
      <c r="AC2" s="36" t="str" cm="1">
        <f t="array" aca="1" ref="AC2" ca="1">IF(INDIRECT(survey_sheet&amp;"!$C$"&amp;COLUMN()+6)="","",INDIRECT(survey_sheet&amp;"!$C$"&amp;COLUMN()+6))</f>
        <v/>
      </c>
      <c r="AD2" s="36" t="str" cm="1">
        <f t="array" aca="1" ref="AD2" ca="1">IF(INDIRECT(survey_sheet&amp;"!$C$"&amp;COLUMN()+6)="","",INDIRECT(survey_sheet&amp;"!$C$"&amp;COLUMN()+6))</f>
        <v/>
      </c>
      <c r="AE2" s="36" t="str" cm="1">
        <f t="array" aca="1" ref="AE2" ca="1">IF(INDIRECT(survey_sheet&amp;"!$C$"&amp;COLUMN()+6)="","",INDIRECT(survey_sheet&amp;"!$C$"&amp;COLUMN()+6))</f>
        <v/>
      </c>
      <c r="AF2" s="36" t="str" cm="1">
        <f t="array" aca="1" ref="AF2" ca="1">IF(INDIRECT(survey_sheet&amp;"!$C$"&amp;COLUMN()+6)="","",INDIRECT(survey_sheet&amp;"!$C$"&amp;COLUMN()+6))</f>
        <v/>
      </c>
      <c r="AG2" s="36" t="str" cm="1">
        <f t="array" aca="1" ref="AG2" ca="1">IF(INDIRECT(survey_sheet&amp;"!$C$"&amp;COLUMN()+6)="","",INDIRECT(survey_sheet&amp;"!$C$"&amp;COLUMN()+6))</f>
        <v/>
      </c>
      <c r="AH2" s="36" t="str" cm="1">
        <f t="array" aca="1" ref="AH2" ca="1">IF(INDIRECT(survey_sheet&amp;"!$C$"&amp;COLUMN()+6)="","",INDIRECT(survey_sheet&amp;"!$C$"&amp;COLUMN()+6))</f>
        <v/>
      </c>
      <c r="AI2" s="36" t="str" cm="1">
        <f t="array" aca="1" ref="AI2" ca="1">IFERROR(IF(INDIRECT(survey_sheet&amp;"!$C$"&amp;COLUMN()+6),"あり","なし"),"なし")</f>
        <v>なし</v>
      </c>
      <c r="AJ2" s="36" t="str" cm="1">
        <f t="array" aca="1" ref="AJ2" ca="1">IFERROR(IF(INDIRECT(survey_sheet&amp;"!$C$"&amp;COLUMN()+6),"あり","なし"),"なし")</f>
        <v>なし</v>
      </c>
      <c r="AK2" s="36" t="str">
        <f ca="1">取込加工!$C$12</f>
        <v/>
      </c>
      <c r="AL2" s="36" t="str" cm="1">
        <f t="array" aca="1" ref="AL2" ca="1">IF(INDIRECT(survey_sheet&amp;"!$C$"&amp;COLUMN()+10)=1,"OpenTypeフォントフォーマット",IF(INDIRECT(survey_sheet&amp;"!$C$"&amp;COLUMN()+10)=2,"TrueTypeフォントフォーマット",""))</f>
        <v>OpenTypeフォントフォーマット</v>
      </c>
      <c r="AM2" s="36" t="str" cm="1">
        <f t="array" aca="1" ref="AM2" ca="1">IF(INDIRECT(survey_sheet&amp;"!$C$"&amp;COLUMN()+10)="","",INDIRECT(survey_sheet&amp;"!$C$"&amp;COLUMN()+10))</f>
        <v/>
      </c>
      <c r="AN2" s="36" t="str" cm="1">
        <f t="array" aca="1" ref="AN2" ca="1">IF(INDIRECT(survey_sheet&amp;"!$C$"&amp;COLUMN()+10)="","",INDIRECT(survey_sheet&amp;"!$C$"&amp;COLUMN()+10))</f>
        <v/>
      </c>
      <c r="AO2" s="36" t="str" cm="1">
        <f t="array" aca="1" ref="AO2" ca="1">IF(INDIRECT(survey_sheet&amp;"!$C$"&amp;COLUMN()+10)="","",INDIRECT(survey_sheet&amp;"!$C$"&amp;COLUMN()+10))</f>
        <v/>
      </c>
      <c r="AP2" s="36" t="str" cm="1">
        <f t="array" aca="1" ref="AP2" ca="1">IF(INDIRECT(survey_sheet&amp;"!$C$"&amp;COLUMN()+10)="","",INDIRECT(survey_sheet&amp;"!$C$"&amp;COLUMN()+10))</f>
        <v/>
      </c>
      <c r="AQ2" s="21" t="b" cm="1">
        <f t="array" aca="1" ref="AQ2" ca="1">IF(INDIRECT(survey_sheet&amp;"!$C$"&amp;COLUMN()+10)="",FALSE,INDIRECT(survey_sheet&amp;"!$C$"&amp;COLUMN()+10))</f>
        <v>0</v>
      </c>
      <c r="AR2" s="21" t="b" cm="1">
        <f t="array" aca="1" ref="AR2" ca="1">IF(INDIRECT(survey_sheet&amp;"!$C$"&amp;COLUMN()+10)="",FALSE,INDIRECT(survey_sheet&amp;"!$C$"&amp;COLUMN()+10))</f>
        <v>0</v>
      </c>
      <c r="AS2" s="21" t="b" cm="1">
        <f t="array" aca="1" ref="AS2" ca="1">IF(INDIRECT(survey_sheet&amp;"!$C$"&amp;COLUMN()+10)="",FALSE,INDIRECT(survey_sheet&amp;"!$C$"&amp;COLUMN()+10))</f>
        <v>0</v>
      </c>
      <c r="AT2" s="21" t="b" cm="1">
        <f t="array" aca="1" ref="AT2" ca="1">IF(INDIRECT(survey_sheet&amp;"!$C$"&amp;COLUMN()+10)="",FALSE,INDIRECT(survey_sheet&amp;"!$C$"&amp;COLUMN()+10))</f>
        <v>0</v>
      </c>
      <c r="AU2" s="21" t="b" cm="1">
        <f t="array" aca="1" ref="AU2" ca="1">IF(INDIRECT(survey_sheet&amp;"!$C$"&amp;COLUMN()+10)="",FALSE,INDIRECT(survey_sheet&amp;"!$C$"&amp;COLUMN()+10))</f>
        <v>0</v>
      </c>
      <c r="AV2" s="21" t="b" cm="1">
        <f t="array" aca="1" ref="AV2" ca="1">IF(INDIRECT(survey_sheet&amp;"!$C$"&amp;COLUMN()+10)="",FALSE,INDIRECT(survey_sheet&amp;"!$C$"&amp;COLUMN()+10))</f>
        <v>0</v>
      </c>
      <c r="AW2" s="36" t="str">
        <f ca="1">取込加工!$B$2</f>
        <v/>
      </c>
      <c r="AX2" s="21" t="str">
        <f>file_version</f>
        <v>2.02</v>
      </c>
      <c r="AY2" s="22">
        <f>file_ver_date</f>
        <v>46065</v>
      </c>
      <c r="AZ2" s="34"/>
    </row>
  </sheetData>
  <sheetProtection algorithmName="SHA-512" hashValue="E+l3ZSj5YciFSF8s2l2uO+ahZyEX+7fJGJDbni4VK0EhQn+sTqpIOPcvJcjdVQwCS3R9BZZ1mG6ZrvcSpCaW7w==" saltValue="1eDy3RvVn45fJKYxLaDJnQ==" spinCount="100000" sheet="1" autoFilter="0"/>
  <phoneticPr fontId="2"/>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C16"/>
  <sheetViews>
    <sheetView zoomScale="160" zoomScaleNormal="160" workbookViewId="0">
      <selection activeCell="D16" sqref="D16"/>
    </sheetView>
  </sheetViews>
  <sheetFormatPr baseColWidth="10" defaultColWidth="8.83203125" defaultRowHeight="14"/>
  <cols>
    <col min="1" max="1" width="13.83203125" bestFit="1" customWidth="1"/>
    <col min="2" max="2" width="39.5" customWidth="1"/>
    <col min="3" max="3" width="22.5" customWidth="1"/>
  </cols>
  <sheetData>
    <row r="1" spans="1:3">
      <c r="B1" s="18" t="s">
        <v>93</v>
      </c>
    </row>
    <row r="2" spans="1:3">
      <c r="B2" t="str">
        <f ca="1">$B$4&amp;IF(AND($B$4&lt;&gt;"",$B$6&lt;&gt;""),"■"&amp;$B$6,$B$6)</f>
        <v/>
      </c>
    </row>
    <row r="3" spans="1:3">
      <c r="A3" s="38" t="s">
        <v>97</v>
      </c>
      <c r="B3" s="37" t="str">
        <f>"フォント"&amp;A3</f>
        <v>フォント日中韓</v>
      </c>
    </row>
    <row r="4" spans="1:3">
      <c r="A4" s="38" cm="1">
        <f t="array" aca="1" ref="A4" ca="1">IFERROR(MAX((INDIRECT(A3&amp;"!C:C")&lt;&gt;"")*ROW(INDIRECT(A3&amp;"!C:C"))),0)</f>
        <v>859</v>
      </c>
      <c r="B4" s="38" t="str" cm="1">
        <f t="array" aca="1" ref="B4" ca="1">IF($A4&gt;8,_xlfn.TEXTJOIN("■",TRUE,IF(INDIRECT($A3&amp;"!B8:B"&amp;$A$4)="","",INDIRECT($A3&amp;"!D8:D"&amp;$A4)&amp;"("&amp;INDIRECT($A3&amp;"!C8:C"&amp;$A4)&amp;")")),"")</f>
        <v/>
      </c>
    </row>
    <row r="5" spans="1:3">
      <c r="A5" s="38" t="s">
        <v>98</v>
      </c>
      <c r="B5" s="37" t="str">
        <f>"フォント"&amp;A5</f>
        <v>フォント欧文等</v>
      </c>
    </row>
    <row r="6" spans="1:3">
      <c r="A6" s="38" cm="1">
        <f t="array" aca="1" ref="A6" ca="1">IFERROR(MAX((INDIRECT(A5&amp;"!C:C")&lt;&gt;"")*ROW(INDIRECT(A5&amp;"!C:C"))),0)</f>
        <v>1754</v>
      </c>
      <c r="B6" s="38" t="str" cm="1">
        <f t="array" aca="1" ref="B6" ca="1">IF($A6&gt;8,_xlfn.TEXTJOIN("■",TRUE,IF(INDIRECT($A5&amp;"!B8:B"&amp;$A$6)="","",INDIRECT($A5&amp;"!D8:D"&amp;$A6)&amp;"("&amp;INDIRECT($A5&amp;"!C8:C"&amp;$A6)&amp;")")),"")</f>
        <v/>
      </c>
    </row>
    <row r="7" spans="1:3">
      <c r="A7" s="38"/>
      <c r="B7" s="37"/>
    </row>
    <row r="8" spans="1:3">
      <c r="A8" s="38"/>
      <c r="B8" s="38"/>
    </row>
    <row r="9" spans="1:3">
      <c r="A9" s="28"/>
      <c r="B9" s="37"/>
    </row>
    <row r="10" spans="1:3">
      <c r="A10" s="38"/>
      <c r="B10" s="38"/>
    </row>
    <row r="12" spans="1:3">
      <c r="B12" s="37" t="s">
        <v>68</v>
      </c>
      <c r="C12" t="str">
        <f ca="1">$C13&amp;IF(AND($C13&lt;&gt;"",$C$14&lt;&gt;""),"、"&amp;$C$14,$C$14)&amp;IF(AND($C$13&amp;$C$14&lt;&gt;"",$C$15&lt;&gt;""),"、"&amp;$C$15,$C$15)&amp;IF(AND($C$13&amp;$C$14&amp;$C$15&lt;&gt;"",$C$16&lt;&gt;""),"、"&amp;$C$16,$C$16)</f>
        <v/>
      </c>
    </row>
    <row r="13" spans="1:3">
      <c r="B13" s="37" t="s">
        <v>99</v>
      </c>
      <c r="C13" s="28" t="str" cm="1">
        <f t="array" aca="1" ref="C13" ca="1">IFERROR(IF(INDIRECT(survey_sheet&amp;"!$C$43"),"紙への印刷",""),"")</f>
        <v/>
      </c>
    </row>
    <row r="14" spans="1:3">
      <c r="B14" s="37" t="s">
        <v>100</v>
      </c>
      <c r="C14" s="28" t="str" cm="1">
        <f t="array" aca="1" ref="C14" ca="1">IFERROR(IF(INDIRECT(survey_sheet&amp;"!$C$44"),"電子データに埋め込み",""),"")</f>
        <v/>
      </c>
    </row>
    <row r="15" spans="1:3">
      <c r="B15" s="37" t="s">
        <v>101</v>
      </c>
      <c r="C15" s="28" t="str" cm="1">
        <f t="array" aca="1" ref="C15" ca="1">IFERROR(IF(INDIRECT(survey_sheet&amp;"!$C$45"),"ビットマップ画像に使用",""),"")</f>
        <v/>
      </c>
    </row>
    <row r="16" spans="1:3">
      <c r="B16" s="37" t="s">
        <v>102</v>
      </c>
      <c r="C16" s="28" t="str" cm="1">
        <f t="array" aca="1" ref="C16" ca="1">IF(INDIRECT(survey_sheet&amp;"!$C$47")="","",INDIRECT(survey_sheet&amp;"!$C$47"))</f>
        <v/>
      </c>
    </row>
  </sheetData>
  <sheetProtection algorithmName="SHA-512" hashValue="m/VkFlcnBQXO6v4YJh97hKrJtnPUQhViVxSFy1u9G5HwZyWL+ff9VDTUbuhmJL0Y6rb1eN42hPNeuCFFnTwV3w==" saltValue="VD5FFBssaZvfsxv3kSTtDA==" spinCount="100000" sheet="1" objects="1" scenario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sheetPr>
  <dimension ref="A1:B2"/>
  <sheetViews>
    <sheetView workbookViewId="0">
      <selection activeCell="B1" sqref="B1"/>
    </sheetView>
  </sheetViews>
  <sheetFormatPr baseColWidth="10" defaultColWidth="8.83203125" defaultRowHeight="14"/>
  <cols>
    <col min="2" max="2" width="12.83203125" bestFit="1" customWidth="1"/>
  </cols>
  <sheetData>
    <row r="1" spans="1:2">
      <c r="A1" s="27" t="s">
        <v>5342</v>
      </c>
      <c r="B1" s="23">
        <v>46065</v>
      </c>
    </row>
    <row r="2" spans="1:2">
      <c r="A2" t="s">
        <v>103</v>
      </c>
    </row>
  </sheetData>
  <sheetProtection algorithmName="SHA-512" hashValue="d9mcFLJCDUFHVSZW6cevMKB4FjSTYGfv8AyQLv4WQWEE/yOI3mu4+lhRecz3f8YhBW2H7EI2mWyNd6wX2XMBfA==" saltValue="nt4/C4E6m5NOFQhR+D2Akg==" spinCount="100000" sheet="1" autoFilter="0"/>
  <phoneticPr fontId="2"/>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C859"/>
  <sheetViews>
    <sheetView showGridLines="0" workbookViewId="0">
      <pane ySplit="7" topLeftCell="A8" activePane="bottomLeft" state="frozen"/>
      <selection activeCell="H17" sqref="H17"/>
      <selection pane="bottomLeft" activeCell="H17" sqref="H17"/>
    </sheetView>
  </sheetViews>
  <sheetFormatPr baseColWidth="10" defaultColWidth="9" defaultRowHeight="14"/>
  <cols>
    <col min="1" max="1" width="2.6640625" style="11" customWidth="1" collapsed="1"/>
    <col min="2" max="2" width="9" style="11" customWidth="1" collapsed="1"/>
    <col min="3" max="3" width="18.6640625" style="11" customWidth="1" collapsed="1"/>
    <col min="4" max="4" width="80.6640625" style="11" customWidth="1" collapsed="1"/>
    <col min="5" max="6" width="30.6640625" style="11" customWidth="1"/>
    <col min="7" max="7" width="9" style="11" collapsed="1"/>
    <col min="8" max="29" width="9" style="11"/>
    <col min="30" max="16384" width="9" style="11" collapsed="1"/>
  </cols>
  <sheetData>
    <row r="1" spans="2:6">
      <c r="B1" s="30"/>
      <c r="C1" s="30"/>
      <c r="D1" s="30"/>
      <c r="E1" s="30"/>
      <c r="F1" s="30"/>
    </row>
    <row r="2" spans="2:6">
      <c r="B2" s="58" t="s">
        <v>104</v>
      </c>
      <c r="C2" s="30"/>
      <c r="D2" s="30"/>
      <c r="E2" s="30"/>
      <c r="F2" s="30"/>
    </row>
    <row r="3" spans="2:6">
      <c r="B3" s="30"/>
      <c r="C3" s="30"/>
      <c r="D3" s="30"/>
      <c r="E3" s="30"/>
      <c r="F3" s="30"/>
    </row>
    <row r="4" spans="2:6">
      <c r="B4" s="30" t="s">
        <v>105</v>
      </c>
      <c r="C4" s="30"/>
      <c r="D4" s="30"/>
      <c r="E4" s="30"/>
      <c r="F4" s="30"/>
    </row>
    <row r="5" spans="2:6">
      <c r="B5" s="30"/>
      <c r="C5" s="30"/>
      <c r="D5" s="30"/>
      <c r="E5" s="30"/>
      <c r="F5" s="30"/>
    </row>
    <row r="6" spans="2:6">
      <c r="B6" s="30"/>
      <c r="C6" s="30"/>
      <c r="D6" s="30"/>
      <c r="E6" s="30"/>
      <c r="F6" s="30"/>
    </row>
    <row r="7" spans="2:6">
      <c r="B7" s="29" t="s">
        <v>106</v>
      </c>
      <c r="C7" s="29" t="s">
        <v>107</v>
      </c>
      <c r="D7" s="29" t="s">
        <v>108</v>
      </c>
      <c r="E7" s="29" t="s">
        <v>109</v>
      </c>
      <c r="F7" s="29" t="s">
        <v>110</v>
      </c>
    </row>
    <row r="8" spans="2:6" ht="15">
      <c r="B8" s="84"/>
      <c r="C8" s="69" t="s">
        <v>113</v>
      </c>
      <c r="D8" s="68" t="s">
        <v>114</v>
      </c>
      <c r="E8" s="68" t="s">
        <v>115</v>
      </c>
      <c r="F8" s="68" t="s">
        <v>116</v>
      </c>
    </row>
    <row r="9" spans="2:6" ht="15">
      <c r="B9" s="84"/>
      <c r="C9" s="69" t="s">
        <v>117</v>
      </c>
      <c r="D9" s="68" t="s">
        <v>118</v>
      </c>
      <c r="E9" s="68" t="s">
        <v>115</v>
      </c>
      <c r="F9" s="68" t="s">
        <v>116</v>
      </c>
    </row>
    <row r="10" spans="2:6" ht="15">
      <c r="B10" s="84"/>
      <c r="C10" s="69" t="s">
        <v>119</v>
      </c>
      <c r="D10" s="68" t="s">
        <v>120</v>
      </c>
      <c r="E10" s="68" t="s">
        <v>115</v>
      </c>
      <c r="F10" s="68" t="s">
        <v>116</v>
      </c>
    </row>
    <row r="11" spans="2:6" ht="15">
      <c r="B11" s="84"/>
      <c r="C11" s="69" t="s">
        <v>121</v>
      </c>
      <c r="D11" s="68" t="s">
        <v>122</v>
      </c>
      <c r="E11" s="68" t="s">
        <v>115</v>
      </c>
      <c r="F11" s="68" t="s">
        <v>116</v>
      </c>
    </row>
    <row r="12" spans="2:6" ht="15">
      <c r="B12" s="84"/>
      <c r="C12" s="69" t="s">
        <v>123</v>
      </c>
      <c r="D12" s="68" t="s">
        <v>124</v>
      </c>
      <c r="E12" s="68" t="s">
        <v>115</v>
      </c>
      <c r="F12" s="68" t="s">
        <v>116</v>
      </c>
    </row>
    <row r="13" spans="2:6" ht="15">
      <c r="B13" s="84"/>
      <c r="C13" s="69" t="s">
        <v>125</v>
      </c>
      <c r="D13" s="68" t="s">
        <v>126</v>
      </c>
      <c r="E13" s="68" t="s">
        <v>115</v>
      </c>
      <c r="F13" s="68" t="s">
        <v>116</v>
      </c>
    </row>
    <row r="14" spans="2:6" ht="15">
      <c r="B14" s="84"/>
      <c r="C14" s="69" t="s">
        <v>127</v>
      </c>
      <c r="D14" s="68" t="s">
        <v>128</v>
      </c>
      <c r="E14" s="68" t="s">
        <v>115</v>
      </c>
      <c r="F14" s="68" t="s">
        <v>116</v>
      </c>
    </row>
    <row r="15" spans="2:6" ht="15">
      <c r="B15" s="84"/>
      <c r="C15" s="69" t="s">
        <v>129</v>
      </c>
      <c r="D15" s="68" t="s">
        <v>130</v>
      </c>
      <c r="E15" s="68" t="s">
        <v>115</v>
      </c>
      <c r="F15" s="68" t="s">
        <v>116</v>
      </c>
    </row>
    <row r="16" spans="2:6" ht="15">
      <c r="B16" s="84"/>
      <c r="C16" s="69" t="s">
        <v>131</v>
      </c>
      <c r="D16" s="68" t="s">
        <v>132</v>
      </c>
      <c r="E16" s="68" t="s">
        <v>115</v>
      </c>
      <c r="F16" s="68" t="s">
        <v>116</v>
      </c>
    </row>
    <row r="17" spans="2:6" ht="15">
      <c r="B17" s="84"/>
      <c r="C17" s="69" t="s">
        <v>133</v>
      </c>
      <c r="D17" s="68" t="s">
        <v>134</v>
      </c>
      <c r="E17" s="68" t="s">
        <v>115</v>
      </c>
      <c r="F17" s="68" t="s">
        <v>116</v>
      </c>
    </row>
    <row r="18" spans="2:6" ht="15">
      <c r="B18" s="84"/>
      <c r="C18" s="69" t="s">
        <v>135</v>
      </c>
      <c r="D18" s="68" t="s">
        <v>136</v>
      </c>
      <c r="E18" s="68" t="s">
        <v>115</v>
      </c>
      <c r="F18" s="68" t="s">
        <v>116</v>
      </c>
    </row>
    <row r="19" spans="2:6" ht="15">
      <c r="B19" s="84"/>
      <c r="C19" s="69" t="s">
        <v>137</v>
      </c>
      <c r="D19" s="68" t="s">
        <v>138</v>
      </c>
      <c r="E19" s="68" t="s">
        <v>115</v>
      </c>
      <c r="F19" s="68" t="s">
        <v>116</v>
      </c>
    </row>
    <row r="20" spans="2:6" ht="15">
      <c r="B20" s="84"/>
      <c r="C20" s="69" t="s">
        <v>139</v>
      </c>
      <c r="D20" s="68" t="s">
        <v>140</v>
      </c>
      <c r="E20" s="68" t="s">
        <v>115</v>
      </c>
      <c r="F20" s="68" t="s">
        <v>116</v>
      </c>
    </row>
    <row r="21" spans="2:6" ht="15">
      <c r="B21" s="84"/>
      <c r="C21" s="69" t="s">
        <v>141</v>
      </c>
      <c r="D21" s="68" t="s">
        <v>142</v>
      </c>
      <c r="E21" s="68" t="s">
        <v>115</v>
      </c>
      <c r="F21" s="68" t="s">
        <v>116</v>
      </c>
    </row>
    <row r="22" spans="2:6" ht="15">
      <c r="B22" s="84"/>
      <c r="C22" s="69" t="s">
        <v>143</v>
      </c>
      <c r="D22" s="68" t="s">
        <v>144</v>
      </c>
      <c r="E22" s="68" t="s">
        <v>115</v>
      </c>
      <c r="F22" s="68" t="s">
        <v>116</v>
      </c>
    </row>
    <row r="23" spans="2:6" ht="15">
      <c r="B23" s="84"/>
      <c r="C23" s="69" t="s">
        <v>145</v>
      </c>
      <c r="D23" s="68" t="s">
        <v>146</v>
      </c>
      <c r="E23" s="68" t="s">
        <v>115</v>
      </c>
      <c r="F23" s="68" t="s">
        <v>116</v>
      </c>
    </row>
    <row r="24" spans="2:6" ht="15">
      <c r="B24" s="84" t="s">
        <v>112</v>
      </c>
      <c r="C24" s="69" t="s">
        <v>147</v>
      </c>
      <c r="D24" s="68" t="s">
        <v>148</v>
      </c>
      <c r="E24" s="68" t="s">
        <v>115</v>
      </c>
      <c r="F24" s="68" t="s">
        <v>116</v>
      </c>
    </row>
    <row r="25" spans="2:6" ht="15">
      <c r="B25" s="84" t="s">
        <v>112</v>
      </c>
      <c r="C25" s="69" t="s">
        <v>149</v>
      </c>
      <c r="D25" s="68" t="s">
        <v>150</v>
      </c>
      <c r="E25" s="68" t="s">
        <v>115</v>
      </c>
      <c r="F25" s="68" t="s">
        <v>116</v>
      </c>
    </row>
    <row r="26" spans="2:6" ht="15">
      <c r="B26" s="84" t="s">
        <v>112</v>
      </c>
      <c r="C26" s="69" t="s">
        <v>151</v>
      </c>
      <c r="D26" s="68" t="s">
        <v>152</v>
      </c>
      <c r="E26" s="68" t="s">
        <v>115</v>
      </c>
      <c r="F26" s="68" t="s">
        <v>116</v>
      </c>
    </row>
    <row r="27" spans="2:6" ht="15">
      <c r="B27" s="84" t="s">
        <v>112</v>
      </c>
      <c r="C27" s="69" t="s">
        <v>153</v>
      </c>
      <c r="D27" s="68" t="s">
        <v>154</v>
      </c>
      <c r="E27" s="68" t="s">
        <v>115</v>
      </c>
      <c r="F27" s="68" t="s">
        <v>116</v>
      </c>
    </row>
    <row r="28" spans="2:6" ht="15">
      <c r="B28" s="84" t="s">
        <v>112</v>
      </c>
      <c r="C28" s="69" t="s">
        <v>155</v>
      </c>
      <c r="D28" s="68" t="s">
        <v>156</v>
      </c>
      <c r="E28" s="68" t="s">
        <v>115</v>
      </c>
      <c r="F28" s="68" t="s">
        <v>116</v>
      </c>
    </row>
    <row r="29" spans="2:6" ht="15">
      <c r="B29" s="84" t="s">
        <v>112</v>
      </c>
      <c r="C29" s="69" t="s">
        <v>157</v>
      </c>
      <c r="D29" s="68" t="s">
        <v>158</v>
      </c>
      <c r="E29" s="68" t="s">
        <v>115</v>
      </c>
      <c r="F29" s="68" t="s">
        <v>116</v>
      </c>
    </row>
    <row r="30" spans="2:6" ht="15">
      <c r="B30" s="84" t="s">
        <v>112</v>
      </c>
      <c r="C30" s="69" t="s">
        <v>159</v>
      </c>
      <c r="D30" s="68" t="s">
        <v>160</v>
      </c>
      <c r="E30" s="68" t="s">
        <v>115</v>
      </c>
      <c r="F30" s="68" t="s">
        <v>116</v>
      </c>
    </row>
    <row r="31" spans="2:6" ht="15">
      <c r="B31" s="84" t="s">
        <v>112</v>
      </c>
      <c r="C31" s="69" t="s">
        <v>161</v>
      </c>
      <c r="D31" s="68" t="s">
        <v>162</v>
      </c>
      <c r="E31" s="68" t="s">
        <v>115</v>
      </c>
      <c r="F31" s="68" t="s">
        <v>116</v>
      </c>
    </row>
    <row r="32" spans="2:6" ht="15">
      <c r="B32" s="84" t="s">
        <v>112</v>
      </c>
      <c r="C32" s="69" t="s">
        <v>163</v>
      </c>
      <c r="D32" s="68" t="s">
        <v>164</v>
      </c>
      <c r="E32" s="68" t="s">
        <v>115</v>
      </c>
      <c r="F32" s="68" t="s">
        <v>116</v>
      </c>
    </row>
    <row r="33" spans="2:6" ht="15">
      <c r="B33" s="84" t="s">
        <v>112</v>
      </c>
      <c r="C33" s="69" t="s">
        <v>165</v>
      </c>
      <c r="D33" s="68" t="s">
        <v>166</v>
      </c>
      <c r="E33" s="68" t="s">
        <v>115</v>
      </c>
      <c r="F33" s="68" t="s">
        <v>116</v>
      </c>
    </row>
    <row r="34" spans="2:6" ht="15">
      <c r="B34" s="84" t="s">
        <v>112</v>
      </c>
      <c r="C34" s="69" t="s">
        <v>167</v>
      </c>
      <c r="D34" s="68" t="s">
        <v>168</v>
      </c>
      <c r="E34" s="68" t="s">
        <v>115</v>
      </c>
      <c r="F34" s="68" t="s">
        <v>116</v>
      </c>
    </row>
    <row r="35" spans="2:6" ht="15">
      <c r="B35" s="84" t="s">
        <v>112</v>
      </c>
      <c r="C35" s="69" t="s">
        <v>169</v>
      </c>
      <c r="D35" s="68" t="s">
        <v>170</v>
      </c>
      <c r="E35" s="68" t="s">
        <v>115</v>
      </c>
      <c r="F35" s="68" t="s">
        <v>116</v>
      </c>
    </row>
    <row r="36" spans="2:6" ht="15">
      <c r="B36" s="84" t="s">
        <v>112</v>
      </c>
      <c r="C36" s="69" t="s">
        <v>171</v>
      </c>
      <c r="D36" s="68" t="s">
        <v>172</v>
      </c>
      <c r="E36" s="68" t="s">
        <v>115</v>
      </c>
      <c r="F36" s="68" t="s">
        <v>116</v>
      </c>
    </row>
    <row r="37" spans="2:6" ht="15">
      <c r="B37" s="84" t="s">
        <v>112</v>
      </c>
      <c r="C37" s="69" t="s">
        <v>173</v>
      </c>
      <c r="D37" s="68" t="s">
        <v>174</v>
      </c>
      <c r="E37" s="68" t="s">
        <v>115</v>
      </c>
      <c r="F37" s="68" t="s">
        <v>116</v>
      </c>
    </row>
    <row r="38" spans="2:6" ht="15">
      <c r="B38" s="84" t="s">
        <v>112</v>
      </c>
      <c r="C38" s="69" t="s">
        <v>175</v>
      </c>
      <c r="D38" s="68" t="s">
        <v>176</v>
      </c>
      <c r="E38" s="68" t="s">
        <v>115</v>
      </c>
      <c r="F38" s="68" t="s">
        <v>116</v>
      </c>
    </row>
    <row r="39" spans="2:6" ht="15">
      <c r="B39" s="84" t="s">
        <v>112</v>
      </c>
      <c r="C39" s="69" t="s">
        <v>177</v>
      </c>
      <c r="D39" s="68" t="s">
        <v>178</v>
      </c>
      <c r="E39" s="68" t="s">
        <v>115</v>
      </c>
      <c r="F39" s="68" t="s">
        <v>116</v>
      </c>
    </row>
    <row r="40" spans="2:6" ht="15">
      <c r="B40" s="84" t="s">
        <v>112</v>
      </c>
      <c r="C40" s="69" t="s">
        <v>179</v>
      </c>
      <c r="D40" s="68" t="s">
        <v>180</v>
      </c>
      <c r="E40" s="68" t="s">
        <v>115</v>
      </c>
      <c r="F40" s="68" t="s">
        <v>116</v>
      </c>
    </row>
    <row r="41" spans="2:6" ht="15">
      <c r="B41" s="84" t="s">
        <v>112</v>
      </c>
      <c r="C41" s="69" t="s">
        <v>181</v>
      </c>
      <c r="D41" s="68" t="s">
        <v>182</v>
      </c>
      <c r="E41" s="68" t="s">
        <v>115</v>
      </c>
      <c r="F41" s="68" t="s">
        <v>116</v>
      </c>
    </row>
    <row r="42" spans="2:6" ht="15">
      <c r="B42" s="84" t="s">
        <v>112</v>
      </c>
      <c r="C42" s="69" t="s">
        <v>183</v>
      </c>
      <c r="D42" s="68" t="s">
        <v>184</v>
      </c>
      <c r="E42" s="68" t="s">
        <v>115</v>
      </c>
      <c r="F42" s="68" t="s">
        <v>116</v>
      </c>
    </row>
    <row r="43" spans="2:6" ht="15">
      <c r="B43" s="84" t="s">
        <v>112</v>
      </c>
      <c r="C43" s="69" t="s">
        <v>185</v>
      </c>
      <c r="D43" s="68" t="s">
        <v>186</v>
      </c>
      <c r="E43" s="68" t="s">
        <v>115</v>
      </c>
      <c r="F43" s="68" t="s">
        <v>116</v>
      </c>
    </row>
    <row r="44" spans="2:6" ht="15">
      <c r="B44" s="84" t="s">
        <v>112</v>
      </c>
      <c r="C44" s="69" t="s">
        <v>187</v>
      </c>
      <c r="D44" s="68" t="s">
        <v>188</v>
      </c>
      <c r="E44" s="68" t="s">
        <v>115</v>
      </c>
      <c r="F44" s="68" t="s">
        <v>116</v>
      </c>
    </row>
    <row r="45" spans="2:6" ht="15">
      <c r="B45" s="84" t="s">
        <v>112</v>
      </c>
      <c r="C45" s="69" t="s">
        <v>189</v>
      </c>
      <c r="D45" s="68" t="s">
        <v>190</v>
      </c>
      <c r="E45" s="68" t="s">
        <v>115</v>
      </c>
      <c r="F45" s="68" t="s">
        <v>116</v>
      </c>
    </row>
    <row r="46" spans="2:6" ht="15">
      <c r="B46" s="84" t="s">
        <v>112</v>
      </c>
      <c r="C46" s="69" t="s">
        <v>191</v>
      </c>
      <c r="D46" s="68" t="s">
        <v>192</v>
      </c>
      <c r="E46" s="68" t="s">
        <v>115</v>
      </c>
      <c r="F46" s="68" t="s">
        <v>116</v>
      </c>
    </row>
    <row r="47" spans="2:6" ht="15">
      <c r="B47" s="84" t="s">
        <v>112</v>
      </c>
      <c r="C47" s="69" t="s">
        <v>193</v>
      </c>
      <c r="D47" s="68" t="s">
        <v>194</v>
      </c>
      <c r="E47" s="68" t="s">
        <v>115</v>
      </c>
      <c r="F47" s="68" t="s">
        <v>116</v>
      </c>
    </row>
    <row r="48" spans="2:6" ht="15">
      <c r="B48" s="84" t="s">
        <v>112</v>
      </c>
      <c r="C48" s="69" t="s">
        <v>195</v>
      </c>
      <c r="D48" s="68" t="s">
        <v>196</v>
      </c>
      <c r="E48" s="68" t="s">
        <v>115</v>
      </c>
      <c r="F48" s="68" t="s">
        <v>116</v>
      </c>
    </row>
    <row r="49" spans="2:6" ht="15">
      <c r="B49" s="84" t="s">
        <v>112</v>
      </c>
      <c r="C49" s="69" t="s">
        <v>197</v>
      </c>
      <c r="D49" s="68" t="s">
        <v>198</v>
      </c>
      <c r="E49" s="68" t="s">
        <v>115</v>
      </c>
      <c r="F49" s="68" t="s">
        <v>116</v>
      </c>
    </row>
    <row r="50" spans="2:6" ht="15">
      <c r="B50" s="84" t="s">
        <v>112</v>
      </c>
      <c r="C50" s="69" t="s">
        <v>199</v>
      </c>
      <c r="D50" s="68" t="s">
        <v>200</v>
      </c>
      <c r="E50" s="68" t="s">
        <v>115</v>
      </c>
      <c r="F50" s="68" t="s">
        <v>116</v>
      </c>
    </row>
    <row r="51" spans="2:6" ht="15">
      <c r="B51" s="84" t="s">
        <v>112</v>
      </c>
      <c r="C51" s="69" t="s">
        <v>201</v>
      </c>
      <c r="D51" s="68" t="s">
        <v>202</v>
      </c>
      <c r="E51" s="68" t="s">
        <v>115</v>
      </c>
      <c r="F51" s="68" t="s">
        <v>116</v>
      </c>
    </row>
    <row r="52" spans="2:6" ht="15">
      <c r="B52" s="84" t="s">
        <v>112</v>
      </c>
      <c r="C52" s="69" t="s">
        <v>203</v>
      </c>
      <c r="D52" s="68" t="s">
        <v>204</v>
      </c>
      <c r="E52" s="68" t="s">
        <v>115</v>
      </c>
      <c r="F52" s="68" t="s">
        <v>116</v>
      </c>
    </row>
    <row r="53" spans="2:6" ht="15">
      <c r="B53" s="84" t="s">
        <v>112</v>
      </c>
      <c r="C53" s="69" t="s">
        <v>205</v>
      </c>
      <c r="D53" s="68" t="s">
        <v>206</v>
      </c>
      <c r="E53" s="68" t="s">
        <v>115</v>
      </c>
      <c r="F53" s="68" t="s">
        <v>116</v>
      </c>
    </row>
    <row r="54" spans="2:6" ht="15">
      <c r="B54" s="84" t="s">
        <v>112</v>
      </c>
      <c r="C54" s="69" t="s">
        <v>207</v>
      </c>
      <c r="D54" s="68" t="s">
        <v>208</v>
      </c>
      <c r="E54" s="68" t="s">
        <v>115</v>
      </c>
      <c r="F54" s="68" t="s">
        <v>116</v>
      </c>
    </row>
    <row r="55" spans="2:6" ht="15">
      <c r="B55" s="84" t="s">
        <v>112</v>
      </c>
      <c r="C55" s="69" t="s">
        <v>209</v>
      </c>
      <c r="D55" s="68" t="s">
        <v>210</v>
      </c>
      <c r="E55" s="68" t="s">
        <v>115</v>
      </c>
      <c r="F55" s="68" t="s">
        <v>116</v>
      </c>
    </row>
    <row r="56" spans="2:6" ht="15">
      <c r="B56" s="84" t="s">
        <v>112</v>
      </c>
      <c r="C56" s="69" t="s">
        <v>211</v>
      </c>
      <c r="D56" s="68" t="s">
        <v>212</v>
      </c>
      <c r="E56" s="68" t="s">
        <v>115</v>
      </c>
      <c r="F56" s="68" t="s">
        <v>116</v>
      </c>
    </row>
    <row r="57" spans="2:6" ht="15">
      <c r="B57" s="84" t="s">
        <v>112</v>
      </c>
      <c r="C57" s="69" t="s">
        <v>213</v>
      </c>
      <c r="D57" s="68" t="s">
        <v>214</v>
      </c>
      <c r="E57" s="68" t="s">
        <v>115</v>
      </c>
      <c r="F57" s="68" t="s">
        <v>116</v>
      </c>
    </row>
    <row r="58" spans="2:6" ht="15">
      <c r="B58" s="84" t="s">
        <v>112</v>
      </c>
      <c r="C58" s="69" t="s">
        <v>215</v>
      </c>
      <c r="D58" s="68" t="s">
        <v>216</v>
      </c>
      <c r="E58" s="68" t="s">
        <v>115</v>
      </c>
      <c r="F58" s="68" t="s">
        <v>116</v>
      </c>
    </row>
    <row r="59" spans="2:6" ht="15">
      <c r="B59" s="84" t="s">
        <v>112</v>
      </c>
      <c r="C59" s="69" t="s">
        <v>217</v>
      </c>
      <c r="D59" s="68" t="s">
        <v>218</v>
      </c>
      <c r="E59" s="68" t="s">
        <v>115</v>
      </c>
      <c r="F59" s="68" t="s">
        <v>116</v>
      </c>
    </row>
    <row r="60" spans="2:6" ht="15">
      <c r="B60" s="84" t="s">
        <v>112</v>
      </c>
      <c r="C60" s="69" t="s">
        <v>219</v>
      </c>
      <c r="D60" s="68" t="s">
        <v>220</v>
      </c>
      <c r="E60" s="68" t="s">
        <v>115</v>
      </c>
      <c r="F60" s="68" t="s">
        <v>116</v>
      </c>
    </row>
    <row r="61" spans="2:6" ht="15">
      <c r="B61" s="84" t="s">
        <v>112</v>
      </c>
      <c r="C61" s="69" t="s">
        <v>221</v>
      </c>
      <c r="D61" s="68" t="s">
        <v>222</v>
      </c>
      <c r="E61" s="68" t="s">
        <v>115</v>
      </c>
      <c r="F61" s="68" t="s">
        <v>116</v>
      </c>
    </row>
    <row r="62" spans="2:6" ht="15">
      <c r="B62" s="84" t="s">
        <v>112</v>
      </c>
      <c r="C62" s="69" t="s">
        <v>223</v>
      </c>
      <c r="D62" s="68" t="s">
        <v>224</v>
      </c>
      <c r="E62" s="68" t="s">
        <v>115</v>
      </c>
      <c r="F62" s="68" t="s">
        <v>116</v>
      </c>
    </row>
    <row r="63" spans="2:6" ht="15">
      <c r="B63" s="84" t="s">
        <v>112</v>
      </c>
      <c r="C63" s="69" t="s">
        <v>225</v>
      </c>
      <c r="D63" s="68" t="s">
        <v>226</v>
      </c>
      <c r="E63" s="68" t="s">
        <v>115</v>
      </c>
      <c r="F63" s="68" t="s">
        <v>116</v>
      </c>
    </row>
    <row r="64" spans="2:6" ht="15">
      <c r="B64" s="84" t="s">
        <v>112</v>
      </c>
      <c r="C64" s="69" t="s">
        <v>227</v>
      </c>
      <c r="D64" s="68" t="s">
        <v>228</v>
      </c>
      <c r="E64" s="68" t="s">
        <v>115</v>
      </c>
      <c r="F64" s="68" t="s">
        <v>116</v>
      </c>
    </row>
    <row r="65" spans="2:6" ht="15">
      <c r="B65" s="84" t="s">
        <v>112</v>
      </c>
      <c r="C65" s="69" t="s">
        <v>229</v>
      </c>
      <c r="D65" s="68" t="s">
        <v>230</v>
      </c>
      <c r="E65" s="68" t="s">
        <v>115</v>
      </c>
      <c r="F65" s="68" t="s">
        <v>116</v>
      </c>
    </row>
    <row r="66" spans="2:6" ht="15">
      <c r="B66" s="84" t="s">
        <v>112</v>
      </c>
      <c r="C66" s="69" t="s">
        <v>231</v>
      </c>
      <c r="D66" s="68" t="s">
        <v>232</v>
      </c>
      <c r="E66" s="68" t="s">
        <v>115</v>
      </c>
      <c r="F66" s="68" t="s">
        <v>116</v>
      </c>
    </row>
    <row r="67" spans="2:6" ht="15">
      <c r="B67" s="84" t="s">
        <v>112</v>
      </c>
      <c r="C67" s="69" t="s">
        <v>233</v>
      </c>
      <c r="D67" s="68" t="s">
        <v>234</v>
      </c>
      <c r="E67" s="68" t="s">
        <v>115</v>
      </c>
      <c r="F67" s="68" t="s">
        <v>116</v>
      </c>
    </row>
    <row r="68" spans="2:6" ht="15">
      <c r="B68" s="84" t="s">
        <v>112</v>
      </c>
      <c r="C68" s="69" t="s">
        <v>235</v>
      </c>
      <c r="D68" s="68" t="s">
        <v>236</v>
      </c>
      <c r="E68" s="68" t="s">
        <v>115</v>
      </c>
      <c r="F68" s="68" t="s">
        <v>116</v>
      </c>
    </row>
    <row r="69" spans="2:6" ht="15">
      <c r="B69" s="84" t="s">
        <v>112</v>
      </c>
      <c r="C69" s="69" t="s">
        <v>237</v>
      </c>
      <c r="D69" s="68" t="s">
        <v>238</v>
      </c>
      <c r="E69" s="68" t="s">
        <v>115</v>
      </c>
      <c r="F69" s="68" t="s">
        <v>116</v>
      </c>
    </row>
    <row r="70" spans="2:6" ht="15">
      <c r="B70" s="84" t="s">
        <v>112</v>
      </c>
      <c r="C70" s="69" t="s">
        <v>239</v>
      </c>
      <c r="D70" s="68" t="s">
        <v>240</v>
      </c>
      <c r="E70" s="68" t="s">
        <v>115</v>
      </c>
      <c r="F70" s="68" t="s">
        <v>116</v>
      </c>
    </row>
    <row r="71" spans="2:6" ht="15">
      <c r="B71" s="84" t="s">
        <v>112</v>
      </c>
      <c r="C71" s="69" t="s">
        <v>241</v>
      </c>
      <c r="D71" s="68" t="s">
        <v>242</v>
      </c>
      <c r="E71" s="68" t="s">
        <v>115</v>
      </c>
      <c r="F71" s="68" t="s">
        <v>116</v>
      </c>
    </row>
    <row r="72" spans="2:6" ht="15">
      <c r="B72" s="84" t="s">
        <v>112</v>
      </c>
      <c r="C72" s="69" t="s">
        <v>243</v>
      </c>
      <c r="D72" s="68" t="s">
        <v>244</v>
      </c>
      <c r="E72" s="68" t="s">
        <v>115</v>
      </c>
      <c r="F72" s="68" t="s">
        <v>116</v>
      </c>
    </row>
    <row r="73" spans="2:6" ht="15">
      <c r="B73" s="84" t="s">
        <v>112</v>
      </c>
      <c r="C73" s="69" t="s">
        <v>245</v>
      </c>
      <c r="D73" s="68" t="s">
        <v>246</v>
      </c>
      <c r="E73" s="68" t="s">
        <v>115</v>
      </c>
      <c r="F73" s="68" t="s">
        <v>116</v>
      </c>
    </row>
    <row r="74" spans="2:6" ht="15">
      <c r="B74" s="84" t="s">
        <v>112</v>
      </c>
      <c r="C74" s="69" t="s">
        <v>247</v>
      </c>
      <c r="D74" s="68" t="s">
        <v>248</v>
      </c>
      <c r="E74" s="68" t="s">
        <v>115</v>
      </c>
      <c r="F74" s="68" t="s">
        <v>116</v>
      </c>
    </row>
    <row r="75" spans="2:6" ht="15">
      <c r="B75" s="84" t="s">
        <v>112</v>
      </c>
      <c r="C75" s="69" t="s">
        <v>249</v>
      </c>
      <c r="D75" s="68" t="s">
        <v>250</v>
      </c>
      <c r="E75" s="68" t="s">
        <v>115</v>
      </c>
      <c r="F75" s="68" t="s">
        <v>116</v>
      </c>
    </row>
    <row r="76" spans="2:6" ht="15">
      <c r="B76" s="84" t="s">
        <v>112</v>
      </c>
      <c r="C76" s="69" t="s">
        <v>251</v>
      </c>
      <c r="D76" s="68" t="s">
        <v>252</v>
      </c>
      <c r="E76" s="68" t="s">
        <v>115</v>
      </c>
      <c r="F76" s="68" t="s">
        <v>116</v>
      </c>
    </row>
    <row r="77" spans="2:6" ht="15">
      <c r="B77" s="84" t="s">
        <v>112</v>
      </c>
      <c r="C77" s="69" t="s">
        <v>253</v>
      </c>
      <c r="D77" s="68" t="s">
        <v>254</v>
      </c>
      <c r="E77" s="68" t="s">
        <v>115</v>
      </c>
      <c r="F77" s="68" t="s">
        <v>116</v>
      </c>
    </row>
    <row r="78" spans="2:6" ht="15">
      <c r="B78" s="84" t="s">
        <v>112</v>
      </c>
      <c r="C78" s="69" t="s">
        <v>255</v>
      </c>
      <c r="D78" s="68" t="s">
        <v>256</v>
      </c>
      <c r="E78" s="68" t="s">
        <v>115</v>
      </c>
      <c r="F78" s="68" t="s">
        <v>116</v>
      </c>
    </row>
    <row r="79" spans="2:6" ht="15">
      <c r="B79" s="84" t="s">
        <v>112</v>
      </c>
      <c r="C79" s="69" t="s">
        <v>257</v>
      </c>
      <c r="D79" s="68" t="s">
        <v>258</v>
      </c>
      <c r="E79" s="68" t="s">
        <v>115</v>
      </c>
      <c r="F79" s="68" t="s">
        <v>116</v>
      </c>
    </row>
    <row r="80" spans="2:6" ht="15">
      <c r="B80" s="84" t="s">
        <v>112</v>
      </c>
      <c r="C80" s="69" t="s">
        <v>259</v>
      </c>
      <c r="D80" s="68" t="s">
        <v>260</v>
      </c>
      <c r="E80" s="68" t="s">
        <v>115</v>
      </c>
      <c r="F80" s="68" t="s">
        <v>116</v>
      </c>
    </row>
    <row r="81" spans="2:6" ht="15">
      <c r="B81" s="84" t="s">
        <v>112</v>
      </c>
      <c r="C81" s="69" t="s">
        <v>261</v>
      </c>
      <c r="D81" s="68" t="s">
        <v>262</v>
      </c>
      <c r="E81" s="68" t="s">
        <v>115</v>
      </c>
      <c r="F81" s="68" t="s">
        <v>116</v>
      </c>
    </row>
    <row r="82" spans="2:6" ht="15">
      <c r="B82" s="84" t="s">
        <v>112</v>
      </c>
      <c r="C82" s="69" t="s">
        <v>263</v>
      </c>
      <c r="D82" s="68" t="s">
        <v>264</v>
      </c>
      <c r="E82" s="68" t="s">
        <v>115</v>
      </c>
      <c r="F82" s="68" t="s">
        <v>116</v>
      </c>
    </row>
    <row r="83" spans="2:6" ht="15">
      <c r="B83" s="84" t="s">
        <v>112</v>
      </c>
      <c r="C83" s="69" t="s">
        <v>265</v>
      </c>
      <c r="D83" s="68" t="s">
        <v>266</v>
      </c>
      <c r="E83" s="68" t="s">
        <v>115</v>
      </c>
      <c r="F83" s="68" t="s">
        <v>116</v>
      </c>
    </row>
    <row r="84" spans="2:6" ht="15">
      <c r="B84" s="84" t="s">
        <v>112</v>
      </c>
      <c r="C84" s="69" t="s">
        <v>267</v>
      </c>
      <c r="D84" s="68" t="s">
        <v>268</v>
      </c>
      <c r="E84" s="68" t="s">
        <v>115</v>
      </c>
      <c r="F84" s="68" t="s">
        <v>116</v>
      </c>
    </row>
    <row r="85" spans="2:6" ht="15">
      <c r="B85" s="84" t="s">
        <v>112</v>
      </c>
      <c r="C85" s="69" t="s">
        <v>269</v>
      </c>
      <c r="D85" s="68" t="s">
        <v>270</v>
      </c>
      <c r="E85" s="68" t="s">
        <v>115</v>
      </c>
      <c r="F85" s="68" t="s">
        <v>116</v>
      </c>
    </row>
    <row r="86" spans="2:6" ht="15">
      <c r="B86" s="84" t="s">
        <v>112</v>
      </c>
      <c r="C86" s="69" t="s">
        <v>271</v>
      </c>
      <c r="D86" s="68" t="s">
        <v>272</v>
      </c>
      <c r="E86" s="68" t="s">
        <v>115</v>
      </c>
      <c r="F86" s="68" t="s">
        <v>116</v>
      </c>
    </row>
    <row r="87" spans="2:6" ht="15">
      <c r="B87" s="84" t="s">
        <v>112</v>
      </c>
      <c r="C87" s="69" t="s">
        <v>273</v>
      </c>
      <c r="D87" s="68" t="s">
        <v>274</v>
      </c>
      <c r="E87" s="68" t="s">
        <v>115</v>
      </c>
      <c r="F87" s="68" t="s">
        <v>116</v>
      </c>
    </row>
    <row r="88" spans="2:6" ht="15">
      <c r="B88" s="84" t="s">
        <v>112</v>
      </c>
      <c r="C88" s="69" t="s">
        <v>275</v>
      </c>
      <c r="D88" s="68" t="s">
        <v>276</v>
      </c>
      <c r="E88" s="68" t="s">
        <v>115</v>
      </c>
      <c r="F88" s="68" t="s">
        <v>116</v>
      </c>
    </row>
    <row r="89" spans="2:6" ht="15">
      <c r="B89" s="84" t="s">
        <v>112</v>
      </c>
      <c r="C89" s="69" t="s">
        <v>277</v>
      </c>
      <c r="D89" s="68" t="s">
        <v>278</v>
      </c>
      <c r="E89" s="68" t="s">
        <v>115</v>
      </c>
      <c r="F89" s="68" t="s">
        <v>116</v>
      </c>
    </row>
    <row r="90" spans="2:6" ht="15">
      <c r="B90" s="84" t="s">
        <v>112</v>
      </c>
      <c r="C90" s="69" t="s">
        <v>279</v>
      </c>
      <c r="D90" s="68" t="s">
        <v>280</v>
      </c>
      <c r="E90" s="68" t="s">
        <v>115</v>
      </c>
      <c r="F90" s="68" t="s">
        <v>116</v>
      </c>
    </row>
    <row r="91" spans="2:6" ht="15">
      <c r="B91" s="84" t="s">
        <v>112</v>
      </c>
      <c r="C91" s="69" t="s">
        <v>281</v>
      </c>
      <c r="D91" s="68" t="s">
        <v>282</v>
      </c>
      <c r="E91" s="68" t="s">
        <v>115</v>
      </c>
      <c r="F91" s="68" t="s">
        <v>116</v>
      </c>
    </row>
    <row r="92" spans="2:6" ht="15">
      <c r="B92" s="84" t="s">
        <v>112</v>
      </c>
      <c r="C92" s="69" t="s">
        <v>283</v>
      </c>
      <c r="D92" s="68" t="s">
        <v>284</v>
      </c>
      <c r="E92" s="68" t="s">
        <v>115</v>
      </c>
      <c r="F92" s="68" t="s">
        <v>116</v>
      </c>
    </row>
    <row r="93" spans="2:6" ht="15">
      <c r="B93" s="84" t="s">
        <v>112</v>
      </c>
      <c r="C93" s="69" t="s">
        <v>285</v>
      </c>
      <c r="D93" s="68" t="s">
        <v>286</v>
      </c>
      <c r="E93" s="68" t="s">
        <v>115</v>
      </c>
      <c r="F93" s="68" t="s">
        <v>116</v>
      </c>
    </row>
    <row r="94" spans="2:6" ht="15">
      <c r="B94" s="84" t="s">
        <v>112</v>
      </c>
      <c r="C94" s="69" t="s">
        <v>287</v>
      </c>
      <c r="D94" s="68" t="s">
        <v>288</v>
      </c>
      <c r="E94" s="68" t="s">
        <v>115</v>
      </c>
      <c r="F94" s="68" t="s">
        <v>116</v>
      </c>
    </row>
    <row r="95" spans="2:6" ht="15">
      <c r="B95" s="84" t="s">
        <v>112</v>
      </c>
      <c r="C95" s="69" t="s">
        <v>289</v>
      </c>
      <c r="D95" s="68" t="s">
        <v>290</v>
      </c>
      <c r="E95" s="68" t="s">
        <v>115</v>
      </c>
      <c r="F95" s="68" t="s">
        <v>116</v>
      </c>
    </row>
    <row r="96" spans="2:6" ht="15">
      <c r="B96" s="84" t="s">
        <v>112</v>
      </c>
      <c r="C96" s="69" t="s">
        <v>291</v>
      </c>
      <c r="D96" s="68" t="s">
        <v>292</v>
      </c>
      <c r="E96" s="68" t="s">
        <v>115</v>
      </c>
      <c r="F96" s="68" t="s">
        <v>116</v>
      </c>
    </row>
    <row r="97" spans="2:6" ht="15">
      <c r="B97" s="84" t="s">
        <v>112</v>
      </c>
      <c r="C97" s="69" t="s">
        <v>293</v>
      </c>
      <c r="D97" s="68" t="s">
        <v>294</v>
      </c>
      <c r="E97" s="68" t="s">
        <v>115</v>
      </c>
      <c r="F97" s="68" t="s">
        <v>116</v>
      </c>
    </row>
    <row r="98" spans="2:6" ht="15">
      <c r="B98" s="84" t="s">
        <v>112</v>
      </c>
      <c r="C98" s="69" t="s">
        <v>295</v>
      </c>
      <c r="D98" s="68" t="s">
        <v>296</v>
      </c>
      <c r="E98" s="68" t="s">
        <v>115</v>
      </c>
      <c r="F98" s="68" t="s">
        <v>116</v>
      </c>
    </row>
    <row r="99" spans="2:6" ht="15">
      <c r="B99" s="84" t="s">
        <v>112</v>
      </c>
      <c r="C99" s="69" t="s">
        <v>297</v>
      </c>
      <c r="D99" s="68" t="s">
        <v>298</v>
      </c>
      <c r="E99" s="68" t="s">
        <v>115</v>
      </c>
      <c r="F99" s="68" t="s">
        <v>116</v>
      </c>
    </row>
    <row r="100" spans="2:6" ht="15">
      <c r="B100" s="84" t="s">
        <v>112</v>
      </c>
      <c r="C100" s="69" t="s">
        <v>299</v>
      </c>
      <c r="D100" s="68" t="s">
        <v>300</v>
      </c>
      <c r="E100" s="68" t="s">
        <v>115</v>
      </c>
      <c r="F100" s="68" t="s">
        <v>116</v>
      </c>
    </row>
    <row r="101" spans="2:6" ht="15">
      <c r="B101" s="84" t="s">
        <v>112</v>
      </c>
      <c r="C101" s="69" t="s">
        <v>301</v>
      </c>
      <c r="D101" s="68" t="s">
        <v>302</v>
      </c>
      <c r="E101" s="68" t="s">
        <v>115</v>
      </c>
      <c r="F101" s="68" t="s">
        <v>116</v>
      </c>
    </row>
    <row r="102" spans="2:6" ht="15">
      <c r="B102" s="84" t="s">
        <v>112</v>
      </c>
      <c r="C102" s="69" t="s">
        <v>303</v>
      </c>
      <c r="D102" s="68" t="s">
        <v>304</v>
      </c>
      <c r="E102" s="68" t="s">
        <v>115</v>
      </c>
      <c r="F102" s="68" t="s">
        <v>116</v>
      </c>
    </row>
    <row r="103" spans="2:6" ht="15">
      <c r="B103" s="84" t="s">
        <v>112</v>
      </c>
      <c r="C103" s="69" t="s">
        <v>305</v>
      </c>
      <c r="D103" s="68" t="s">
        <v>306</v>
      </c>
      <c r="E103" s="68" t="s">
        <v>115</v>
      </c>
      <c r="F103" s="68" t="s">
        <v>116</v>
      </c>
    </row>
    <row r="104" spans="2:6" ht="15">
      <c r="B104" s="84" t="s">
        <v>112</v>
      </c>
      <c r="C104" s="69" t="s">
        <v>307</v>
      </c>
      <c r="D104" s="68" t="s">
        <v>308</v>
      </c>
      <c r="E104" s="68" t="s">
        <v>115</v>
      </c>
      <c r="F104" s="68" t="s">
        <v>116</v>
      </c>
    </row>
    <row r="105" spans="2:6" ht="15">
      <c r="B105" s="84" t="s">
        <v>112</v>
      </c>
      <c r="C105" s="69" t="s">
        <v>309</v>
      </c>
      <c r="D105" s="68" t="s">
        <v>310</v>
      </c>
      <c r="E105" s="68" t="s">
        <v>115</v>
      </c>
      <c r="F105" s="68" t="s">
        <v>116</v>
      </c>
    </row>
    <row r="106" spans="2:6" ht="15">
      <c r="B106" s="84" t="s">
        <v>112</v>
      </c>
      <c r="C106" s="69" t="s">
        <v>311</v>
      </c>
      <c r="D106" s="68" t="s">
        <v>312</v>
      </c>
      <c r="E106" s="68" t="s">
        <v>115</v>
      </c>
      <c r="F106" s="68" t="s">
        <v>116</v>
      </c>
    </row>
    <row r="107" spans="2:6" ht="15">
      <c r="B107" s="84" t="s">
        <v>112</v>
      </c>
      <c r="C107" s="69" t="s">
        <v>313</v>
      </c>
      <c r="D107" s="68" t="s">
        <v>314</v>
      </c>
      <c r="E107" s="68" t="s">
        <v>115</v>
      </c>
      <c r="F107" s="68" t="s">
        <v>116</v>
      </c>
    </row>
    <row r="108" spans="2:6" ht="15">
      <c r="B108" s="84" t="s">
        <v>112</v>
      </c>
      <c r="C108" s="69" t="s">
        <v>315</v>
      </c>
      <c r="D108" s="68" t="s">
        <v>316</v>
      </c>
      <c r="E108" s="68" t="s">
        <v>115</v>
      </c>
      <c r="F108" s="68" t="s">
        <v>116</v>
      </c>
    </row>
    <row r="109" spans="2:6" ht="15">
      <c r="B109" s="84" t="s">
        <v>112</v>
      </c>
      <c r="C109" s="69" t="s">
        <v>317</v>
      </c>
      <c r="D109" s="68" t="s">
        <v>318</v>
      </c>
      <c r="E109" s="68" t="s">
        <v>115</v>
      </c>
      <c r="F109" s="68" t="s">
        <v>116</v>
      </c>
    </row>
    <row r="110" spans="2:6" ht="15">
      <c r="B110" s="84" t="s">
        <v>112</v>
      </c>
      <c r="C110" s="69" t="s">
        <v>319</v>
      </c>
      <c r="D110" s="68" t="s">
        <v>320</v>
      </c>
      <c r="E110" s="68" t="s">
        <v>115</v>
      </c>
      <c r="F110" s="68" t="s">
        <v>116</v>
      </c>
    </row>
    <row r="111" spans="2:6" ht="15">
      <c r="B111" s="84" t="s">
        <v>112</v>
      </c>
      <c r="C111" s="69" t="s">
        <v>321</v>
      </c>
      <c r="D111" s="68" t="s">
        <v>322</v>
      </c>
      <c r="E111" s="68" t="s">
        <v>115</v>
      </c>
      <c r="F111" s="68" t="s">
        <v>116</v>
      </c>
    </row>
    <row r="112" spans="2:6" ht="15">
      <c r="B112" s="84" t="s">
        <v>112</v>
      </c>
      <c r="C112" s="69" t="s">
        <v>323</v>
      </c>
      <c r="D112" s="68" t="s">
        <v>324</v>
      </c>
      <c r="E112" s="68" t="s">
        <v>115</v>
      </c>
      <c r="F112" s="68" t="s">
        <v>116</v>
      </c>
    </row>
    <row r="113" spans="2:6" ht="15">
      <c r="B113" s="84" t="s">
        <v>112</v>
      </c>
      <c r="C113" s="69" t="s">
        <v>325</v>
      </c>
      <c r="D113" s="68" t="s">
        <v>326</v>
      </c>
      <c r="E113" s="68" t="s">
        <v>115</v>
      </c>
      <c r="F113" s="68" t="s">
        <v>116</v>
      </c>
    </row>
    <row r="114" spans="2:6" ht="15">
      <c r="B114" s="84" t="s">
        <v>112</v>
      </c>
      <c r="C114" s="69" t="s">
        <v>327</v>
      </c>
      <c r="D114" s="68" t="s">
        <v>328</v>
      </c>
      <c r="E114" s="68" t="s">
        <v>115</v>
      </c>
      <c r="F114" s="68" t="s">
        <v>116</v>
      </c>
    </row>
    <row r="115" spans="2:6" ht="15">
      <c r="B115" s="84" t="s">
        <v>112</v>
      </c>
      <c r="C115" s="69" t="s">
        <v>329</v>
      </c>
      <c r="D115" s="68" t="s">
        <v>330</v>
      </c>
      <c r="E115" s="68" t="s">
        <v>115</v>
      </c>
      <c r="F115" s="68" t="s">
        <v>116</v>
      </c>
    </row>
    <row r="116" spans="2:6" ht="15">
      <c r="B116" s="84" t="s">
        <v>112</v>
      </c>
      <c r="C116" s="69" t="s">
        <v>331</v>
      </c>
      <c r="D116" s="68" t="s">
        <v>332</v>
      </c>
      <c r="E116" s="68" t="s">
        <v>115</v>
      </c>
      <c r="F116" s="68" t="s">
        <v>116</v>
      </c>
    </row>
    <row r="117" spans="2:6" ht="15">
      <c r="B117" s="84" t="s">
        <v>112</v>
      </c>
      <c r="C117" s="69" t="s">
        <v>333</v>
      </c>
      <c r="D117" s="68" t="s">
        <v>334</v>
      </c>
      <c r="E117" s="68" t="s">
        <v>115</v>
      </c>
      <c r="F117" s="68" t="s">
        <v>116</v>
      </c>
    </row>
    <row r="118" spans="2:6" ht="15">
      <c r="B118" s="84" t="s">
        <v>112</v>
      </c>
      <c r="C118" s="69" t="s">
        <v>335</v>
      </c>
      <c r="D118" s="68" t="s">
        <v>336</v>
      </c>
      <c r="E118" s="68" t="s">
        <v>115</v>
      </c>
      <c r="F118" s="68" t="s">
        <v>116</v>
      </c>
    </row>
    <row r="119" spans="2:6" ht="15">
      <c r="B119" s="84" t="s">
        <v>112</v>
      </c>
      <c r="C119" s="69" t="s">
        <v>337</v>
      </c>
      <c r="D119" s="68" t="s">
        <v>338</v>
      </c>
      <c r="E119" s="68" t="s">
        <v>115</v>
      </c>
      <c r="F119" s="68" t="s">
        <v>116</v>
      </c>
    </row>
    <row r="120" spans="2:6" ht="15">
      <c r="B120" s="84" t="s">
        <v>112</v>
      </c>
      <c r="C120" s="69" t="s">
        <v>339</v>
      </c>
      <c r="D120" s="68" t="s">
        <v>340</v>
      </c>
      <c r="E120" s="68" t="s">
        <v>115</v>
      </c>
      <c r="F120" s="68" t="s">
        <v>116</v>
      </c>
    </row>
    <row r="121" spans="2:6" ht="15">
      <c r="B121" s="84" t="s">
        <v>112</v>
      </c>
      <c r="C121" s="69" t="s">
        <v>341</v>
      </c>
      <c r="D121" s="68" t="s">
        <v>342</v>
      </c>
      <c r="E121" s="68" t="s">
        <v>115</v>
      </c>
      <c r="F121" s="68" t="s">
        <v>116</v>
      </c>
    </row>
    <row r="122" spans="2:6" ht="15">
      <c r="B122" s="84" t="s">
        <v>112</v>
      </c>
      <c r="C122" s="69" t="s">
        <v>343</v>
      </c>
      <c r="D122" s="68" t="s">
        <v>344</v>
      </c>
      <c r="E122" s="68" t="s">
        <v>115</v>
      </c>
      <c r="F122" s="68" t="s">
        <v>116</v>
      </c>
    </row>
    <row r="123" spans="2:6" ht="15">
      <c r="B123" s="84" t="s">
        <v>112</v>
      </c>
      <c r="C123" s="69" t="s">
        <v>345</v>
      </c>
      <c r="D123" s="68" t="s">
        <v>346</v>
      </c>
      <c r="E123" s="68" t="s">
        <v>115</v>
      </c>
      <c r="F123" s="68" t="s">
        <v>116</v>
      </c>
    </row>
    <row r="124" spans="2:6" ht="15">
      <c r="B124" s="84" t="s">
        <v>112</v>
      </c>
      <c r="C124" s="69" t="s">
        <v>347</v>
      </c>
      <c r="D124" s="68" t="s">
        <v>348</v>
      </c>
      <c r="E124" s="68" t="s">
        <v>115</v>
      </c>
      <c r="F124" s="68" t="s">
        <v>116</v>
      </c>
    </row>
    <row r="125" spans="2:6" ht="15">
      <c r="B125" s="84" t="s">
        <v>112</v>
      </c>
      <c r="C125" s="69" t="s">
        <v>349</v>
      </c>
      <c r="D125" s="68" t="s">
        <v>350</v>
      </c>
      <c r="E125" s="68" t="s">
        <v>115</v>
      </c>
      <c r="F125" s="68" t="s">
        <v>116</v>
      </c>
    </row>
    <row r="126" spans="2:6" ht="15">
      <c r="B126" s="84" t="s">
        <v>112</v>
      </c>
      <c r="C126" s="69" t="s">
        <v>351</v>
      </c>
      <c r="D126" s="68" t="s">
        <v>352</v>
      </c>
      <c r="E126" s="68" t="s">
        <v>115</v>
      </c>
      <c r="F126" s="68" t="s">
        <v>116</v>
      </c>
    </row>
    <row r="127" spans="2:6" ht="15">
      <c r="B127" s="84" t="s">
        <v>112</v>
      </c>
      <c r="C127" s="69" t="s">
        <v>353</v>
      </c>
      <c r="D127" s="68" t="s">
        <v>354</v>
      </c>
      <c r="E127" s="68" t="s">
        <v>115</v>
      </c>
      <c r="F127" s="68" t="s">
        <v>116</v>
      </c>
    </row>
    <row r="128" spans="2:6" ht="15">
      <c r="B128" s="84" t="s">
        <v>112</v>
      </c>
      <c r="C128" s="69" t="s">
        <v>355</v>
      </c>
      <c r="D128" s="68" t="s">
        <v>356</v>
      </c>
      <c r="E128" s="68" t="s">
        <v>115</v>
      </c>
      <c r="F128" s="68" t="s">
        <v>116</v>
      </c>
    </row>
    <row r="129" spans="2:6" ht="15">
      <c r="B129" s="84" t="s">
        <v>112</v>
      </c>
      <c r="C129" s="69" t="s">
        <v>357</v>
      </c>
      <c r="D129" s="68" t="s">
        <v>358</v>
      </c>
      <c r="E129" s="68" t="s">
        <v>115</v>
      </c>
      <c r="F129" s="68" t="s">
        <v>116</v>
      </c>
    </row>
    <row r="130" spans="2:6" ht="15">
      <c r="B130" s="84" t="s">
        <v>112</v>
      </c>
      <c r="C130" s="69" t="s">
        <v>359</v>
      </c>
      <c r="D130" s="68" t="s">
        <v>360</v>
      </c>
      <c r="E130" s="68" t="s">
        <v>115</v>
      </c>
      <c r="F130" s="68" t="s">
        <v>116</v>
      </c>
    </row>
    <row r="131" spans="2:6" ht="15">
      <c r="B131" s="84" t="s">
        <v>112</v>
      </c>
      <c r="C131" s="69" t="s">
        <v>361</v>
      </c>
      <c r="D131" s="68" t="s">
        <v>362</v>
      </c>
      <c r="E131" s="68" t="s">
        <v>115</v>
      </c>
      <c r="F131" s="68" t="s">
        <v>116</v>
      </c>
    </row>
    <row r="132" spans="2:6" ht="15">
      <c r="B132" s="84" t="s">
        <v>112</v>
      </c>
      <c r="C132" s="69" t="s">
        <v>363</v>
      </c>
      <c r="D132" s="68" t="s">
        <v>364</v>
      </c>
      <c r="E132" s="68" t="s">
        <v>115</v>
      </c>
      <c r="F132" s="68" t="s">
        <v>116</v>
      </c>
    </row>
    <row r="133" spans="2:6" ht="15">
      <c r="B133" s="84" t="s">
        <v>112</v>
      </c>
      <c r="C133" s="69" t="s">
        <v>365</v>
      </c>
      <c r="D133" s="68" t="s">
        <v>366</v>
      </c>
      <c r="E133" s="68" t="s">
        <v>115</v>
      </c>
      <c r="F133" s="68" t="s">
        <v>116</v>
      </c>
    </row>
    <row r="134" spans="2:6" ht="15">
      <c r="B134" s="84" t="s">
        <v>112</v>
      </c>
      <c r="C134" s="69" t="s">
        <v>367</v>
      </c>
      <c r="D134" s="68" t="s">
        <v>368</v>
      </c>
      <c r="E134" s="68" t="s">
        <v>115</v>
      </c>
      <c r="F134" s="68" t="s">
        <v>116</v>
      </c>
    </row>
    <row r="135" spans="2:6" ht="15">
      <c r="B135" s="84" t="s">
        <v>112</v>
      </c>
      <c r="C135" s="69" t="s">
        <v>369</v>
      </c>
      <c r="D135" s="68" t="s">
        <v>370</v>
      </c>
      <c r="E135" s="68" t="s">
        <v>115</v>
      </c>
      <c r="F135" s="68" t="s">
        <v>116</v>
      </c>
    </row>
    <row r="136" spans="2:6" ht="15">
      <c r="B136" s="84" t="s">
        <v>112</v>
      </c>
      <c r="C136" s="69" t="s">
        <v>371</v>
      </c>
      <c r="D136" s="68" t="s">
        <v>372</v>
      </c>
      <c r="E136" s="68" t="s">
        <v>115</v>
      </c>
      <c r="F136" s="68" t="s">
        <v>116</v>
      </c>
    </row>
    <row r="137" spans="2:6" ht="15">
      <c r="B137" s="84" t="s">
        <v>112</v>
      </c>
      <c r="C137" s="69" t="s">
        <v>373</v>
      </c>
      <c r="D137" s="68" t="s">
        <v>374</v>
      </c>
      <c r="E137" s="68" t="s">
        <v>115</v>
      </c>
      <c r="F137" s="68" t="s">
        <v>116</v>
      </c>
    </row>
    <row r="138" spans="2:6" ht="15">
      <c r="B138" s="84" t="s">
        <v>112</v>
      </c>
      <c r="C138" s="69" t="s">
        <v>375</v>
      </c>
      <c r="D138" s="68" t="s">
        <v>376</v>
      </c>
      <c r="E138" s="68" t="s">
        <v>115</v>
      </c>
      <c r="F138" s="68" t="s">
        <v>116</v>
      </c>
    </row>
    <row r="139" spans="2:6" ht="15">
      <c r="B139" s="84" t="s">
        <v>112</v>
      </c>
      <c r="C139" s="69" t="s">
        <v>377</v>
      </c>
      <c r="D139" s="68" t="s">
        <v>378</v>
      </c>
      <c r="E139" s="68" t="s">
        <v>115</v>
      </c>
      <c r="F139" s="68" t="s">
        <v>116</v>
      </c>
    </row>
    <row r="140" spans="2:6" ht="15">
      <c r="B140" s="84" t="s">
        <v>112</v>
      </c>
      <c r="C140" s="69" t="s">
        <v>379</v>
      </c>
      <c r="D140" s="68" t="s">
        <v>380</v>
      </c>
      <c r="E140" s="68" t="s">
        <v>115</v>
      </c>
      <c r="F140" s="68" t="s">
        <v>116</v>
      </c>
    </row>
    <row r="141" spans="2:6" ht="15">
      <c r="B141" s="84" t="s">
        <v>112</v>
      </c>
      <c r="C141" s="69" t="s">
        <v>381</v>
      </c>
      <c r="D141" s="68" t="s">
        <v>382</v>
      </c>
      <c r="E141" s="68" t="s">
        <v>115</v>
      </c>
      <c r="F141" s="68" t="s">
        <v>116</v>
      </c>
    </row>
    <row r="142" spans="2:6" ht="15">
      <c r="B142" s="84" t="s">
        <v>112</v>
      </c>
      <c r="C142" s="69" t="s">
        <v>383</v>
      </c>
      <c r="D142" s="68" t="s">
        <v>384</v>
      </c>
      <c r="E142" s="68" t="s">
        <v>115</v>
      </c>
      <c r="F142" s="68" t="s">
        <v>116</v>
      </c>
    </row>
    <row r="143" spans="2:6" ht="15">
      <c r="B143" s="84" t="s">
        <v>112</v>
      </c>
      <c r="C143" s="69" t="s">
        <v>385</v>
      </c>
      <c r="D143" s="68" t="s">
        <v>386</v>
      </c>
      <c r="E143" s="68" t="s">
        <v>115</v>
      </c>
      <c r="F143" s="68" t="s">
        <v>116</v>
      </c>
    </row>
    <row r="144" spans="2:6" ht="15">
      <c r="B144" s="84" t="s">
        <v>112</v>
      </c>
      <c r="C144" s="69" t="s">
        <v>387</v>
      </c>
      <c r="D144" s="68" t="s">
        <v>388</v>
      </c>
      <c r="E144" s="68" t="s">
        <v>115</v>
      </c>
      <c r="F144" s="68" t="s">
        <v>116</v>
      </c>
    </row>
    <row r="145" spans="2:6" ht="15">
      <c r="B145" s="84" t="s">
        <v>112</v>
      </c>
      <c r="C145" s="69" t="s">
        <v>389</v>
      </c>
      <c r="D145" s="68" t="s">
        <v>390</v>
      </c>
      <c r="E145" s="68" t="s">
        <v>115</v>
      </c>
      <c r="F145" s="68" t="s">
        <v>116</v>
      </c>
    </row>
    <row r="146" spans="2:6" ht="15">
      <c r="B146" s="84" t="s">
        <v>112</v>
      </c>
      <c r="C146" s="69" t="s">
        <v>391</v>
      </c>
      <c r="D146" s="68" t="s">
        <v>392</v>
      </c>
      <c r="E146" s="68" t="s">
        <v>115</v>
      </c>
      <c r="F146" s="68" t="s">
        <v>116</v>
      </c>
    </row>
    <row r="147" spans="2:6" ht="15">
      <c r="B147" s="84" t="s">
        <v>112</v>
      </c>
      <c r="C147" s="69" t="s">
        <v>393</v>
      </c>
      <c r="D147" s="68" t="s">
        <v>394</v>
      </c>
      <c r="E147" s="68" t="s">
        <v>115</v>
      </c>
      <c r="F147" s="68" t="s">
        <v>116</v>
      </c>
    </row>
    <row r="148" spans="2:6" ht="15">
      <c r="B148" s="84" t="s">
        <v>112</v>
      </c>
      <c r="C148" s="69" t="s">
        <v>395</v>
      </c>
      <c r="D148" s="68" t="s">
        <v>396</v>
      </c>
      <c r="E148" s="68" t="s">
        <v>115</v>
      </c>
      <c r="F148" s="68" t="s">
        <v>116</v>
      </c>
    </row>
    <row r="149" spans="2:6" ht="15">
      <c r="B149" s="84" t="s">
        <v>112</v>
      </c>
      <c r="C149" s="69" t="s">
        <v>397</v>
      </c>
      <c r="D149" s="68" t="s">
        <v>398</v>
      </c>
      <c r="E149" s="68" t="s">
        <v>115</v>
      </c>
      <c r="F149" s="68" t="s">
        <v>116</v>
      </c>
    </row>
    <row r="150" spans="2:6" ht="15">
      <c r="B150" s="84" t="s">
        <v>112</v>
      </c>
      <c r="C150" s="69" t="s">
        <v>399</v>
      </c>
      <c r="D150" s="68" t="s">
        <v>400</v>
      </c>
      <c r="E150" s="68" t="s">
        <v>115</v>
      </c>
      <c r="F150" s="68" t="s">
        <v>116</v>
      </c>
    </row>
    <row r="151" spans="2:6" ht="15">
      <c r="B151" s="84" t="s">
        <v>112</v>
      </c>
      <c r="C151" s="69" t="s">
        <v>401</v>
      </c>
      <c r="D151" s="68" t="s">
        <v>402</v>
      </c>
      <c r="E151" s="68" t="s">
        <v>115</v>
      </c>
      <c r="F151" s="68" t="s">
        <v>116</v>
      </c>
    </row>
    <row r="152" spans="2:6" ht="15">
      <c r="B152" s="84" t="s">
        <v>112</v>
      </c>
      <c r="C152" s="69" t="s">
        <v>403</v>
      </c>
      <c r="D152" s="68" t="s">
        <v>404</v>
      </c>
      <c r="E152" s="68" t="s">
        <v>115</v>
      </c>
      <c r="F152" s="68" t="s">
        <v>116</v>
      </c>
    </row>
    <row r="153" spans="2:6" ht="15">
      <c r="B153" s="84" t="s">
        <v>112</v>
      </c>
      <c r="C153" s="69" t="s">
        <v>405</v>
      </c>
      <c r="D153" s="68" t="s">
        <v>406</v>
      </c>
      <c r="E153" s="68" t="s">
        <v>115</v>
      </c>
      <c r="F153" s="68" t="s">
        <v>116</v>
      </c>
    </row>
    <row r="154" spans="2:6" ht="15">
      <c r="B154" s="84" t="s">
        <v>112</v>
      </c>
      <c r="C154" s="69" t="s">
        <v>407</v>
      </c>
      <c r="D154" s="68" t="s">
        <v>408</v>
      </c>
      <c r="E154" s="68" t="s">
        <v>115</v>
      </c>
      <c r="F154" s="68" t="s">
        <v>116</v>
      </c>
    </row>
    <row r="155" spans="2:6" ht="15">
      <c r="B155" s="84" t="s">
        <v>112</v>
      </c>
      <c r="C155" s="69" t="s">
        <v>409</v>
      </c>
      <c r="D155" s="68" t="s">
        <v>410</v>
      </c>
      <c r="E155" s="68" t="s">
        <v>115</v>
      </c>
      <c r="F155" s="68" t="s">
        <v>116</v>
      </c>
    </row>
    <row r="156" spans="2:6" ht="15">
      <c r="B156" s="84" t="s">
        <v>112</v>
      </c>
      <c r="C156" s="69" t="s">
        <v>411</v>
      </c>
      <c r="D156" s="68" t="s">
        <v>412</v>
      </c>
      <c r="E156" s="68" t="s">
        <v>115</v>
      </c>
      <c r="F156" s="68" t="s">
        <v>116</v>
      </c>
    </row>
    <row r="157" spans="2:6" ht="15">
      <c r="B157" s="84" t="s">
        <v>112</v>
      </c>
      <c r="C157" s="69" t="s">
        <v>413</v>
      </c>
      <c r="D157" s="68" t="s">
        <v>414</v>
      </c>
      <c r="E157" s="68" t="s">
        <v>115</v>
      </c>
      <c r="F157" s="68" t="s">
        <v>116</v>
      </c>
    </row>
    <row r="158" spans="2:6" ht="15">
      <c r="B158" s="84" t="s">
        <v>112</v>
      </c>
      <c r="C158" s="69" t="s">
        <v>415</v>
      </c>
      <c r="D158" s="68" t="s">
        <v>416</v>
      </c>
      <c r="E158" s="68" t="s">
        <v>115</v>
      </c>
      <c r="F158" s="68" t="s">
        <v>116</v>
      </c>
    </row>
    <row r="159" spans="2:6" ht="15">
      <c r="B159" s="84" t="s">
        <v>112</v>
      </c>
      <c r="C159" s="69" t="s">
        <v>417</v>
      </c>
      <c r="D159" s="68" t="s">
        <v>418</v>
      </c>
      <c r="E159" s="68" t="s">
        <v>115</v>
      </c>
      <c r="F159" s="68" t="s">
        <v>116</v>
      </c>
    </row>
    <row r="160" spans="2:6" ht="15">
      <c r="B160" s="84" t="s">
        <v>112</v>
      </c>
      <c r="C160" s="69" t="s">
        <v>419</v>
      </c>
      <c r="D160" s="68" t="s">
        <v>420</v>
      </c>
      <c r="E160" s="68" t="s">
        <v>115</v>
      </c>
      <c r="F160" s="68" t="s">
        <v>116</v>
      </c>
    </row>
    <row r="161" spans="2:6" ht="15">
      <c r="B161" s="84" t="s">
        <v>112</v>
      </c>
      <c r="C161" s="69" t="s">
        <v>421</v>
      </c>
      <c r="D161" s="68" t="s">
        <v>422</v>
      </c>
      <c r="E161" s="68" t="s">
        <v>115</v>
      </c>
      <c r="F161" s="68" t="s">
        <v>116</v>
      </c>
    </row>
    <row r="162" spans="2:6" ht="15">
      <c r="B162" s="84" t="s">
        <v>112</v>
      </c>
      <c r="C162" s="69" t="s">
        <v>423</v>
      </c>
      <c r="D162" s="68" t="s">
        <v>424</v>
      </c>
      <c r="E162" s="68" t="s">
        <v>115</v>
      </c>
      <c r="F162" s="68" t="s">
        <v>116</v>
      </c>
    </row>
    <row r="163" spans="2:6" ht="15">
      <c r="B163" s="84" t="s">
        <v>112</v>
      </c>
      <c r="C163" s="69" t="s">
        <v>425</v>
      </c>
      <c r="D163" s="68" t="s">
        <v>426</v>
      </c>
      <c r="E163" s="68" t="s">
        <v>115</v>
      </c>
      <c r="F163" s="68" t="s">
        <v>116</v>
      </c>
    </row>
    <row r="164" spans="2:6" ht="15">
      <c r="B164" s="84" t="s">
        <v>112</v>
      </c>
      <c r="C164" s="69" t="s">
        <v>427</v>
      </c>
      <c r="D164" s="68" t="s">
        <v>428</v>
      </c>
      <c r="E164" s="68" t="s">
        <v>115</v>
      </c>
      <c r="F164" s="68" t="s">
        <v>116</v>
      </c>
    </row>
    <row r="165" spans="2:6" ht="15">
      <c r="B165" s="84" t="s">
        <v>112</v>
      </c>
      <c r="C165" s="69" t="s">
        <v>429</v>
      </c>
      <c r="D165" s="68" t="s">
        <v>430</v>
      </c>
      <c r="E165" s="68" t="s">
        <v>115</v>
      </c>
      <c r="F165" s="68" t="s">
        <v>116</v>
      </c>
    </row>
    <row r="166" spans="2:6" ht="15">
      <c r="B166" s="84" t="s">
        <v>112</v>
      </c>
      <c r="C166" s="69" t="s">
        <v>431</v>
      </c>
      <c r="D166" s="68" t="s">
        <v>432</v>
      </c>
      <c r="E166" s="68" t="s">
        <v>115</v>
      </c>
      <c r="F166" s="68" t="s">
        <v>116</v>
      </c>
    </row>
    <row r="167" spans="2:6" ht="15">
      <c r="B167" s="84" t="s">
        <v>112</v>
      </c>
      <c r="C167" s="69" t="s">
        <v>433</v>
      </c>
      <c r="D167" s="68" t="s">
        <v>434</v>
      </c>
      <c r="E167" s="68" t="s">
        <v>115</v>
      </c>
      <c r="F167" s="68" t="s">
        <v>116</v>
      </c>
    </row>
    <row r="168" spans="2:6" ht="15">
      <c r="B168" s="84" t="s">
        <v>112</v>
      </c>
      <c r="C168" s="69" t="s">
        <v>435</v>
      </c>
      <c r="D168" s="68" t="s">
        <v>436</v>
      </c>
      <c r="E168" s="68" t="s">
        <v>115</v>
      </c>
      <c r="F168" s="68" t="s">
        <v>116</v>
      </c>
    </row>
    <row r="169" spans="2:6" ht="15">
      <c r="B169" s="84" t="s">
        <v>112</v>
      </c>
      <c r="C169" s="69" t="s">
        <v>437</v>
      </c>
      <c r="D169" s="68" t="s">
        <v>438</v>
      </c>
      <c r="E169" s="68" t="s">
        <v>115</v>
      </c>
      <c r="F169" s="68" t="s">
        <v>116</v>
      </c>
    </row>
    <row r="170" spans="2:6" ht="15">
      <c r="B170" s="84" t="s">
        <v>112</v>
      </c>
      <c r="C170" s="69" t="s">
        <v>439</v>
      </c>
      <c r="D170" s="68" t="s">
        <v>440</v>
      </c>
      <c r="E170" s="68" t="s">
        <v>115</v>
      </c>
      <c r="F170" s="68" t="s">
        <v>116</v>
      </c>
    </row>
    <row r="171" spans="2:6" ht="15">
      <c r="B171" s="84" t="s">
        <v>112</v>
      </c>
      <c r="C171" s="69" t="s">
        <v>441</v>
      </c>
      <c r="D171" s="68" t="s">
        <v>442</v>
      </c>
      <c r="E171" s="68" t="s">
        <v>115</v>
      </c>
      <c r="F171" s="68" t="s">
        <v>116</v>
      </c>
    </row>
    <row r="172" spans="2:6" ht="15">
      <c r="B172" s="84" t="s">
        <v>112</v>
      </c>
      <c r="C172" s="69" t="s">
        <v>443</v>
      </c>
      <c r="D172" s="68" t="s">
        <v>444</v>
      </c>
      <c r="E172" s="68" t="s">
        <v>115</v>
      </c>
      <c r="F172" s="68" t="s">
        <v>116</v>
      </c>
    </row>
    <row r="173" spans="2:6" ht="15">
      <c r="B173" s="84" t="s">
        <v>112</v>
      </c>
      <c r="C173" s="69" t="s">
        <v>445</v>
      </c>
      <c r="D173" s="68" t="s">
        <v>446</v>
      </c>
      <c r="E173" s="68" t="s">
        <v>115</v>
      </c>
      <c r="F173" s="68" t="s">
        <v>116</v>
      </c>
    </row>
    <row r="174" spans="2:6" ht="15">
      <c r="B174" s="84" t="s">
        <v>112</v>
      </c>
      <c r="C174" s="69" t="s">
        <v>447</v>
      </c>
      <c r="D174" s="68" t="s">
        <v>448</v>
      </c>
      <c r="E174" s="68" t="s">
        <v>115</v>
      </c>
      <c r="F174" s="68" t="s">
        <v>116</v>
      </c>
    </row>
    <row r="175" spans="2:6" ht="15">
      <c r="B175" s="84" t="s">
        <v>112</v>
      </c>
      <c r="C175" s="69" t="s">
        <v>449</v>
      </c>
      <c r="D175" s="68" t="s">
        <v>450</v>
      </c>
      <c r="E175" s="68" t="s">
        <v>115</v>
      </c>
      <c r="F175" s="68" t="s">
        <v>116</v>
      </c>
    </row>
    <row r="176" spans="2:6" ht="15">
      <c r="B176" s="84" t="s">
        <v>112</v>
      </c>
      <c r="C176" s="69" t="s">
        <v>451</v>
      </c>
      <c r="D176" s="68" t="s">
        <v>452</v>
      </c>
      <c r="E176" s="68" t="s">
        <v>115</v>
      </c>
      <c r="F176" s="68" t="s">
        <v>116</v>
      </c>
    </row>
    <row r="177" spans="2:6" ht="15">
      <c r="B177" s="84" t="s">
        <v>112</v>
      </c>
      <c r="C177" s="69" t="s">
        <v>453</v>
      </c>
      <c r="D177" s="68" t="s">
        <v>454</v>
      </c>
      <c r="E177" s="68" t="s">
        <v>115</v>
      </c>
      <c r="F177" s="68" t="s">
        <v>116</v>
      </c>
    </row>
    <row r="178" spans="2:6" ht="15">
      <c r="B178" s="84" t="s">
        <v>112</v>
      </c>
      <c r="C178" s="69" t="s">
        <v>455</v>
      </c>
      <c r="D178" s="68" t="s">
        <v>456</v>
      </c>
      <c r="E178" s="68" t="s">
        <v>115</v>
      </c>
      <c r="F178" s="68" t="s">
        <v>116</v>
      </c>
    </row>
    <row r="179" spans="2:6" ht="15">
      <c r="B179" s="84" t="s">
        <v>112</v>
      </c>
      <c r="C179" s="69" t="s">
        <v>457</v>
      </c>
      <c r="D179" s="68" t="s">
        <v>458</v>
      </c>
      <c r="E179" s="68" t="s">
        <v>115</v>
      </c>
      <c r="F179" s="68" t="s">
        <v>116</v>
      </c>
    </row>
    <row r="180" spans="2:6" ht="15">
      <c r="B180" s="84" t="s">
        <v>112</v>
      </c>
      <c r="C180" s="69" t="s">
        <v>459</v>
      </c>
      <c r="D180" s="68" t="s">
        <v>460</v>
      </c>
      <c r="E180" s="68" t="s">
        <v>115</v>
      </c>
      <c r="F180" s="68" t="s">
        <v>116</v>
      </c>
    </row>
    <row r="181" spans="2:6" ht="15">
      <c r="B181" s="84" t="s">
        <v>112</v>
      </c>
      <c r="C181" s="69" t="s">
        <v>461</v>
      </c>
      <c r="D181" s="68" t="s">
        <v>462</v>
      </c>
      <c r="E181" s="68" t="s">
        <v>115</v>
      </c>
      <c r="F181" s="68" t="s">
        <v>116</v>
      </c>
    </row>
    <row r="182" spans="2:6" ht="15">
      <c r="B182" s="84" t="s">
        <v>112</v>
      </c>
      <c r="C182" s="69" t="s">
        <v>463</v>
      </c>
      <c r="D182" s="68" t="s">
        <v>464</v>
      </c>
      <c r="E182" s="68" t="s">
        <v>115</v>
      </c>
      <c r="F182" s="68" t="s">
        <v>116</v>
      </c>
    </row>
    <row r="183" spans="2:6" ht="15">
      <c r="B183" s="84" t="s">
        <v>112</v>
      </c>
      <c r="C183" s="69" t="s">
        <v>465</v>
      </c>
      <c r="D183" s="68" t="s">
        <v>466</v>
      </c>
      <c r="E183" s="68" t="s">
        <v>115</v>
      </c>
      <c r="F183" s="68" t="s">
        <v>116</v>
      </c>
    </row>
    <row r="184" spans="2:6" ht="15">
      <c r="B184" s="84" t="s">
        <v>112</v>
      </c>
      <c r="C184" s="69" t="s">
        <v>467</v>
      </c>
      <c r="D184" s="68" t="s">
        <v>468</v>
      </c>
      <c r="E184" s="68" t="s">
        <v>115</v>
      </c>
      <c r="F184" s="68" t="s">
        <v>116</v>
      </c>
    </row>
    <row r="185" spans="2:6" ht="15">
      <c r="B185" s="84" t="s">
        <v>112</v>
      </c>
      <c r="C185" s="69" t="s">
        <v>469</v>
      </c>
      <c r="D185" s="68" t="s">
        <v>470</v>
      </c>
      <c r="E185" s="68" t="s">
        <v>115</v>
      </c>
      <c r="F185" s="68" t="s">
        <v>116</v>
      </c>
    </row>
    <row r="186" spans="2:6" ht="15">
      <c r="B186" s="84" t="s">
        <v>112</v>
      </c>
      <c r="C186" s="69" t="s">
        <v>471</v>
      </c>
      <c r="D186" s="68" t="s">
        <v>472</v>
      </c>
      <c r="E186" s="68" t="s">
        <v>115</v>
      </c>
      <c r="F186" s="68" t="s">
        <v>116</v>
      </c>
    </row>
    <row r="187" spans="2:6" ht="15">
      <c r="B187" s="84" t="s">
        <v>112</v>
      </c>
      <c r="C187" s="69" t="s">
        <v>473</v>
      </c>
      <c r="D187" s="68" t="s">
        <v>474</v>
      </c>
      <c r="E187" s="68" t="s">
        <v>115</v>
      </c>
      <c r="F187" s="68" t="s">
        <v>116</v>
      </c>
    </row>
    <row r="188" spans="2:6" ht="15">
      <c r="B188" s="84" t="s">
        <v>112</v>
      </c>
      <c r="C188" s="69" t="s">
        <v>475</v>
      </c>
      <c r="D188" s="68" t="s">
        <v>476</v>
      </c>
      <c r="E188" s="68" t="s">
        <v>115</v>
      </c>
      <c r="F188" s="68" t="s">
        <v>116</v>
      </c>
    </row>
    <row r="189" spans="2:6" ht="15">
      <c r="B189" s="84" t="s">
        <v>112</v>
      </c>
      <c r="C189" s="69" t="s">
        <v>477</v>
      </c>
      <c r="D189" s="68" t="s">
        <v>478</v>
      </c>
      <c r="E189" s="68" t="s">
        <v>115</v>
      </c>
      <c r="F189" s="68" t="s">
        <v>116</v>
      </c>
    </row>
    <row r="190" spans="2:6" ht="15">
      <c r="B190" s="84" t="s">
        <v>112</v>
      </c>
      <c r="C190" s="69" t="s">
        <v>479</v>
      </c>
      <c r="D190" s="68" t="s">
        <v>480</v>
      </c>
      <c r="E190" s="68" t="s">
        <v>115</v>
      </c>
      <c r="F190" s="68" t="s">
        <v>116</v>
      </c>
    </row>
    <row r="191" spans="2:6" ht="15">
      <c r="B191" s="84" t="s">
        <v>112</v>
      </c>
      <c r="C191" s="69" t="s">
        <v>481</v>
      </c>
      <c r="D191" s="68" t="s">
        <v>482</v>
      </c>
      <c r="E191" s="68" t="s">
        <v>115</v>
      </c>
      <c r="F191" s="68" t="s">
        <v>116</v>
      </c>
    </row>
    <row r="192" spans="2:6" ht="15">
      <c r="B192" s="84" t="s">
        <v>112</v>
      </c>
      <c r="C192" s="69" t="s">
        <v>483</v>
      </c>
      <c r="D192" s="68" t="s">
        <v>484</v>
      </c>
      <c r="E192" s="68" t="s">
        <v>115</v>
      </c>
      <c r="F192" s="68" t="s">
        <v>116</v>
      </c>
    </row>
    <row r="193" spans="2:6" ht="15">
      <c r="B193" s="84" t="s">
        <v>112</v>
      </c>
      <c r="C193" s="69" t="s">
        <v>485</v>
      </c>
      <c r="D193" s="68" t="s">
        <v>486</v>
      </c>
      <c r="E193" s="68" t="s">
        <v>115</v>
      </c>
      <c r="F193" s="68" t="s">
        <v>116</v>
      </c>
    </row>
    <row r="194" spans="2:6" ht="15">
      <c r="B194" s="84" t="s">
        <v>112</v>
      </c>
      <c r="C194" s="69" t="s">
        <v>487</v>
      </c>
      <c r="D194" s="68" t="s">
        <v>488</v>
      </c>
      <c r="E194" s="68" t="s">
        <v>115</v>
      </c>
      <c r="F194" s="68" t="s">
        <v>116</v>
      </c>
    </row>
    <row r="195" spans="2:6" ht="15">
      <c r="B195" s="84" t="s">
        <v>112</v>
      </c>
      <c r="C195" s="69" t="s">
        <v>489</v>
      </c>
      <c r="D195" s="68" t="s">
        <v>490</v>
      </c>
      <c r="E195" s="68" t="s">
        <v>115</v>
      </c>
      <c r="F195" s="68" t="s">
        <v>116</v>
      </c>
    </row>
    <row r="196" spans="2:6" ht="15">
      <c r="B196" s="84" t="s">
        <v>112</v>
      </c>
      <c r="C196" s="69" t="s">
        <v>491</v>
      </c>
      <c r="D196" s="68" t="s">
        <v>492</v>
      </c>
      <c r="E196" s="68" t="s">
        <v>115</v>
      </c>
      <c r="F196" s="68" t="s">
        <v>116</v>
      </c>
    </row>
    <row r="197" spans="2:6" ht="15">
      <c r="B197" s="84" t="s">
        <v>112</v>
      </c>
      <c r="C197" s="69" t="s">
        <v>493</v>
      </c>
      <c r="D197" s="68" t="s">
        <v>494</v>
      </c>
      <c r="E197" s="68" t="s">
        <v>115</v>
      </c>
      <c r="F197" s="68" t="s">
        <v>116</v>
      </c>
    </row>
    <row r="198" spans="2:6" ht="15">
      <c r="B198" s="84" t="s">
        <v>112</v>
      </c>
      <c r="C198" s="69" t="s">
        <v>495</v>
      </c>
      <c r="D198" s="68" t="s">
        <v>496</v>
      </c>
      <c r="E198" s="68" t="s">
        <v>115</v>
      </c>
      <c r="F198" s="68" t="s">
        <v>116</v>
      </c>
    </row>
    <row r="199" spans="2:6" ht="15">
      <c r="B199" s="84" t="s">
        <v>112</v>
      </c>
      <c r="C199" s="69" t="s">
        <v>497</v>
      </c>
      <c r="D199" s="68" t="s">
        <v>498</v>
      </c>
      <c r="E199" s="68" t="s">
        <v>115</v>
      </c>
      <c r="F199" s="68" t="s">
        <v>116</v>
      </c>
    </row>
    <row r="200" spans="2:6" ht="15">
      <c r="B200" s="84" t="s">
        <v>112</v>
      </c>
      <c r="C200" s="69" t="s">
        <v>499</v>
      </c>
      <c r="D200" s="68" t="s">
        <v>500</v>
      </c>
      <c r="E200" s="68" t="s">
        <v>115</v>
      </c>
      <c r="F200" s="68" t="s">
        <v>116</v>
      </c>
    </row>
    <row r="201" spans="2:6" ht="15">
      <c r="B201" s="84" t="s">
        <v>112</v>
      </c>
      <c r="C201" s="69" t="s">
        <v>501</v>
      </c>
      <c r="D201" s="68" t="s">
        <v>502</v>
      </c>
      <c r="E201" s="68" t="s">
        <v>115</v>
      </c>
      <c r="F201" s="68" t="s">
        <v>116</v>
      </c>
    </row>
    <row r="202" spans="2:6" ht="15">
      <c r="B202" s="84" t="s">
        <v>112</v>
      </c>
      <c r="C202" s="69" t="s">
        <v>503</v>
      </c>
      <c r="D202" s="68" t="s">
        <v>504</v>
      </c>
      <c r="E202" s="68" t="s">
        <v>115</v>
      </c>
      <c r="F202" s="68" t="s">
        <v>116</v>
      </c>
    </row>
    <row r="203" spans="2:6" ht="15">
      <c r="B203" s="84" t="s">
        <v>112</v>
      </c>
      <c r="C203" s="69" t="s">
        <v>505</v>
      </c>
      <c r="D203" s="68" t="s">
        <v>506</v>
      </c>
      <c r="E203" s="68" t="s">
        <v>115</v>
      </c>
      <c r="F203" s="68" t="s">
        <v>116</v>
      </c>
    </row>
    <row r="204" spans="2:6" ht="15">
      <c r="B204" s="84" t="s">
        <v>112</v>
      </c>
      <c r="C204" s="69" t="s">
        <v>507</v>
      </c>
      <c r="D204" s="68" t="s">
        <v>508</v>
      </c>
      <c r="E204" s="68" t="s">
        <v>115</v>
      </c>
      <c r="F204" s="68" t="s">
        <v>116</v>
      </c>
    </row>
    <row r="205" spans="2:6" ht="15">
      <c r="B205" s="84" t="s">
        <v>112</v>
      </c>
      <c r="C205" s="69" t="s">
        <v>509</v>
      </c>
      <c r="D205" s="68" t="s">
        <v>510</v>
      </c>
      <c r="E205" s="68" t="s">
        <v>115</v>
      </c>
      <c r="F205" s="68" t="s">
        <v>116</v>
      </c>
    </row>
    <row r="206" spans="2:6" ht="15">
      <c r="B206" s="84" t="s">
        <v>112</v>
      </c>
      <c r="C206" s="69" t="s">
        <v>511</v>
      </c>
      <c r="D206" s="68" t="s">
        <v>512</v>
      </c>
      <c r="E206" s="68" t="s">
        <v>115</v>
      </c>
      <c r="F206" s="68" t="s">
        <v>116</v>
      </c>
    </row>
    <row r="207" spans="2:6" ht="15">
      <c r="B207" s="84" t="s">
        <v>112</v>
      </c>
      <c r="C207" s="69" t="s">
        <v>513</v>
      </c>
      <c r="D207" s="68" t="s">
        <v>514</v>
      </c>
      <c r="E207" s="68" t="s">
        <v>115</v>
      </c>
      <c r="F207" s="68" t="s">
        <v>116</v>
      </c>
    </row>
    <row r="208" spans="2:6" ht="15">
      <c r="B208" s="84" t="s">
        <v>112</v>
      </c>
      <c r="C208" s="69" t="s">
        <v>515</v>
      </c>
      <c r="D208" s="68" t="s">
        <v>516</v>
      </c>
      <c r="E208" s="68" t="s">
        <v>115</v>
      </c>
      <c r="F208" s="68" t="s">
        <v>116</v>
      </c>
    </row>
    <row r="209" spans="2:6" ht="15">
      <c r="B209" s="84" t="s">
        <v>112</v>
      </c>
      <c r="C209" s="69" t="s">
        <v>517</v>
      </c>
      <c r="D209" s="68" t="s">
        <v>518</v>
      </c>
      <c r="E209" s="68" t="s">
        <v>115</v>
      </c>
      <c r="F209" s="68" t="s">
        <v>116</v>
      </c>
    </row>
    <row r="210" spans="2:6" ht="15">
      <c r="B210" s="84" t="s">
        <v>112</v>
      </c>
      <c r="C210" s="69" t="s">
        <v>519</v>
      </c>
      <c r="D210" s="68" t="s">
        <v>520</v>
      </c>
      <c r="E210" s="68" t="s">
        <v>115</v>
      </c>
      <c r="F210" s="68" t="s">
        <v>116</v>
      </c>
    </row>
    <row r="211" spans="2:6" ht="15">
      <c r="B211" s="84" t="s">
        <v>112</v>
      </c>
      <c r="C211" s="69" t="s">
        <v>521</v>
      </c>
      <c r="D211" s="68" t="s">
        <v>522</v>
      </c>
      <c r="E211" s="68" t="s">
        <v>115</v>
      </c>
      <c r="F211" s="68" t="s">
        <v>116</v>
      </c>
    </row>
    <row r="212" spans="2:6" ht="15">
      <c r="B212" s="84" t="s">
        <v>112</v>
      </c>
      <c r="C212" s="69" t="s">
        <v>523</v>
      </c>
      <c r="D212" s="68" t="s">
        <v>524</v>
      </c>
      <c r="E212" s="68" t="s">
        <v>115</v>
      </c>
      <c r="F212" s="68" t="s">
        <v>116</v>
      </c>
    </row>
    <row r="213" spans="2:6" ht="15">
      <c r="B213" s="84" t="s">
        <v>112</v>
      </c>
      <c r="C213" s="69" t="s">
        <v>525</v>
      </c>
      <c r="D213" s="68" t="s">
        <v>526</v>
      </c>
      <c r="E213" s="68" t="s">
        <v>115</v>
      </c>
      <c r="F213" s="68" t="s">
        <v>116</v>
      </c>
    </row>
    <row r="214" spans="2:6" ht="15">
      <c r="B214" s="84" t="s">
        <v>112</v>
      </c>
      <c r="C214" s="69" t="s">
        <v>527</v>
      </c>
      <c r="D214" s="68" t="s">
        <v>528</v>
      </c>
      <c r="E214" s="68" t="s">
        <v>115</v>
      </c>
      <c r="F214" s="68" t="s">
        <v>116</v>
      </c>
    </row>
    <row r="215" spans="2:6" ht="15">
      <c r="B215" s="84" t="s">
        <v>112</v>
      </c>
      <c r="C215" s="69" t="s">
        <v>529</v>
      </c>
      <c r="D215" s="68" t="s">
        <v>530</v>
      </c>
      <c r="E215" s="68" t="s">
        <v>115</v>
      </c>
      <c r="F215" s="68" t="s">
        <v>116</v>
      </c>
    </row>
    <row r="216" spans="2:6" ht="15">
      <c r="B216" s="84" t="s">
        <v>112</v>
      </c>
      <c r="C216" s="69" t="s">
        <v>531</v>
      </c>
      <c r="D216" s="68" t="s">
        <v>532</v>
      </c>
      <c r="E216" s="68" t="s">
        <v>115</v>
      </c>
      <c r="F216" s="68" t="s">
        <v>116</v>
      </c>
    </row>
    <row r="217" spans="2:6" ht="15">
      <c r="B217" s="84" t="s">
        <v>112</v>
      </c>
      <c r="C217" s="69" t="s">
        <v>533</v>
      </c>
      <c r="D217" s="68" t="s">
        <v>534</v>
      </c>
      <c r="E217" s="68" t="s">
        <v>115</v>
      </c>
      <c r="F217" s="68" t="s">
        <v>116</v>
      </c>
    </row>
    <row r="218" spans="2:6" ht="15">
      <c r="B218" s="84" t="s">
        <v>112</v>
      </c>
      <c r="C218" s="69" t="s">
        <v>535</v>
      </c>
      <c r="D218" s="68" t="s">
        <v>536</v>
      </c>
      <c r="E218" s="68" t="s">
        <v>115</v>
      </c>
      <c r="F218" s="68" t="s">
        <v>116</v>
      </c>
    </row>
    <row r="219" spans="2:6" ht="15">
      <c r="B219" s="84" t="s">
        <v>112</v>
      </c>
      <c r="C219" s="69" t="s">
        <v>537</v>
      </c>
      <c r="D219" s="68" t="s">
        <v>538</v>
      </c>
      <c r="E219" s="68" t="s">
        <v>115</v>
      </c>
      <c r="F219" s="68" t="s">
        <v>116</v>
      </c>
    </row>
    <row r="220" spans="2:6" ht="15">
      <c r="B220" s="84" t="s">
        <v>112</v>
      </c>
      <c r="C220" s="69" t="s">
        <v>539</v>
      </c>
      <c r="D220" s="68" t="s">
        <v>540</v>
      </c>
      <c r="E220" s="68" t="s">
        <v>115</v>
      </c>
      <c r="F220" s="68" t="s">
        <v>116</v>
      </c>
    </row>
    <row r="221" spans="2:6" ht="15">
      <c r="B221" s="84" t="s">
        <v>112</v>
      </c>
      <c r="C221" s="69" t="s">
        <v>541</v>
      </c>
      <c r="D221" s="68" t="s">
        <v>542</v>
      </c>
      <c r="E221" s="68" t="s">
        <v>115</v>
      </c>
      <c r="F221" s="68" t="s">
        <v>116</v>
      </c>
    </row>
    <row r="222" spans="2:6" ht="15">
      <c r="B222" s="84" t="s">
        <v>112</v>
      </c>
      <c r="C222" s="69" t="s">
        <v>543</v>
      </c>
      <c r="D222" s="68" t="s">
        <v>544</v>
      </c>
      <c r="E222" s="68" t="s">
        <v>115</v>
      </c>
      <c r="F222" s="68" t="s">
        <v>116</v>
      </c>
    </row>
    <row r="223" spans="2:6" ht="15">
      <c r="B223" s="84" t="s">
        <v>112</v>
      </c>
      <c r="C223" s="69" t="s">
        <v>545</v>
      </c>
      <c r="D223" s="68" t="s">
        <v>546</v>
      </c>
      <c r="E223" s="68" t="s">
        <v>115</v>
      </c>
      <c r="F223" s="68" t="s">
        <v>116</v>
      </c>
    </row>
    <row r="224" spans="2:6" ht="15">
      <c r="B224" s="84" t="s">
        <v>112</v>
      </c>
      <c r="C224" s="69" t="s">
        <v>547</v>
      </c>
      <c r="D224" s="68" t="s">
        <v>548</v>
      </c>
      <c r="E224" s="68" t="s">
        <v>115</v>
      </c>
      <c r="F224" s="68" t="s">
        <v>116</v>
      </c>
    </row>
    <row r="225" spans="2:6" ht="15">
      <c r="B225" s="84" t="s">
        <v>112</v>
      </c>
      <c r="C225" s="69" t="s">
        <v>549</v>
      </c>
      <c r="D225" s="68" t="s">
        <v>550</v>
      </c>
      <c r="E225" s="68" t="s">
        <v>115</v>
      </c>
      <c r="F225" s="68" t="s">
        <v>116</v>
      </c>
    </row>
    <row r="226" spans="2:6" ht="15">
      <c r="B226" s="84" t="s">
        <v>112</v>
      </c>
      <c r="C226" s="69" t="s">
        <v>551</v>
      </c>
      <c r="D226" s="68" t="s">
        <v>552</v>
      </c>
      <c r="E226" s="68" t="s">
        <v>115</v>
      </c>
      <c r="F226" s="68" t="s">
        <v>116</v>
      </c>
    </row>
    <row r="227" spans="2:6" ht="15">
      <c r="B227" s="84" t="s">
        <v>112</v>
      </c>
      <c r="C227" s="69" t="s">
        <v>553</v>
      </c>
      <c r="D227" s="68" t="s">
        <v>554</v>
      </c>
      <c r="E227" s="68" t="s">
        <v>115</v>
      </c>
      <c r="F227" s="68" t="s">
        <v>116</v>
      </c>
    </row>
    <row r="228" spans="2:6" ht="15">
      <c r="B228" s="84" t="s">
        <v>112</v>
      </c>
      <c r="C228" s="69" t="s">
        <v>555</v>
      </c>
      <c r="D228" s="68" t="s">
        <v>556</v>
      </c>
      <c r="E228" s="68" t="s">
        <v>115</v>
      </c>
      <c r="F228" s="68" t="s">
        <v>116</v>
      </c>
    </row>
    <row r="229" spans="2:6" ht="15">
      <c r="B229" s="84" t="s">
        <v>112</v>
      </c>
      <c r="C229" s="69" t="s">
        <v>557</v>
      </c>
      <c r="D229" s="68" t="s">
        <v>558</v>
      </c>
      <c r="E229" s="68" t="s">
        <v>115</v>
      </c>
      <c r="F229" s="68" t="s">
        <v>116</v>
      </c>
    </row>
    <row r="230" spans="2:6" ht="15">
      <c r="B230" s="84" t="s">
        <v>112</v>
      </c>
      <c r="C230" s="69" t="s">
        <v>559</v>
      </c>
      <c r="D230" s="68" t="s">
        <v>560</v>
      </c>
      <c r="E230" s="68" t="s">
        <v>115</v>
      </c>
      <c r="F230" s="68" t="s">
        <v>116</v>
      </c>
    </row>
    <row r="231" spans="2:6" ht="15">
      <c r="B231" s="84" t="s">
        <v>112</v>
      </c>
      <c r="C231" s="69" t="s">
        <v>561</v>
      </c>
      <c r="D231" s="68" t="s">
        <v>562</v>
      </c>
      <c r="E231" s="68" t="s">
        <v>115</v>
      </c>
      <c r="F231" s="68" t="s">
        <v>116</v>
      </c>
    </row>
    <row r="232" spans="2:6" ht="15">
      <c r="B232" s="84" t="s">
        <v>112</v>
      </c>
      <c r="C232" s="69" t="s">
        <v>563</v>
      </c>
      <c r="D232" s="68" t="s">
        <v>564</v>
      </c>
      <c r="E232" s="68" t="s">
        <v>115</v>
      </c>
      <c r="F232" s="68" t="s">
        <v>116</v>
      </c>
    </row>
    <row r="233" spans="2:6" ht="15">
      <c r="B233" s="84" t="s">
        <v>112</v>
      </c>
      <c r="C233" s="69" t="s">
        <v>565</v>
      </c>
      <c r="D233" s="68" t="s">
        <v>566</v>
      </c>
      <c r="E233" s="68" t="s">
        <v>115</v>
      </c>
      <c r="F233" s="68" t="s">
        <v>116</v>
      </c>
    </row>
    <row r="234" spans="2:6" ht="15">
      <c r="B234" s="84" t="s">
        <v>112</v>
      </c>
      <c r="C234" s="69" t="s">
        <v>567</v>
      </c>
      <c r="D234" s="68" t="s">
        <v>568</v>
      </c>
      <c r="E234" s="68" t="s">
        <v>115</v>
      </c>
      <c r="F234" s="68" t="s">
        <v>116</v>
      </c>
    </row>
    <row r="235" spans="2:6" ht="15">
      <c r="B235" s="84" t="s">
        <v>112</v>
      </c>
      <c r="C235" s="69" t="s">
        <v>569</v>
      </c>
      <c r="D235" s="68" t="s">
        <v>570</v>
      </c>
      <c r="E235" s="68" t="s">
        <v>115</v>
      </c>
      <c r="F235" s="68" t="s">
        <v>116</v>
      </c>
    </row>
    <row r="236" spans="2:6" ht="15">
      <c r="B236" s="84" t="s">
        <v>112</v>
      </c>
      <c r="C236" s="69" t="s">
        <v>571</v>
      </c>
      <c r="D236" s="68" t="s">
        <v>572</v>
      </c>
      <c r="E236" s="68" t="s">
        <v>115</v>
      </c>
      <c r="F236" s="68" t="s">
        <v>116</v>
      </c>
    </row>
    <row r="237" spans="2:6" ht="15">
      <c r="B237" s="84" t="s">
        <v>112</v>
      </c>
      <c r="C237" s="69" t="s">
        <v>573</v>
      </c>
      <c r="D237" s="68" t="s">
        <v>574</v>
      </c>
      <c r="E237" s="68" t="s">
        <v>115</v>
      </c>
      <c r="F237" s="68" t="s">
        <v>116</v>
      </c>
    </row>
    <row r="238" spans="2:6" ht="15">
      <c r="B238" s="84" t="s">
        <v>112</v>
      </c>
      <c r="C238" s="69" t="s">
        <v>575</v>
      </c>
      <c r="D238" s="68" t="s">
        <v>576</v>
      </c>
      <c r="E238" s="68" t="s">
        <v>115</v>
      </c>
      <c r="F238" s="68" t="s">
        <v>116</v>
      </c>
    </row>
    <row r="239" spans="2:6" ht="15">
      <c r="B239" s="84" t="s">
        <v>112</v>
      </c>
      <c r="C239" s="69" t="s">
        <v>577</v>
      </c>
      <c r="D239" s="68" t="s">
        <v>578</v>
      </c>
      <c r="E239" s="68" t="s">
        <v>115</v>
      </c>
      <c r="F239" s="68" t="s">
        <v>116</v>
      </c>
    </row>
    <row r="240" spans="2:6" ht="15">
      <c r="B240" s="84" t="s">
        <v>112</v>
      </c>
      <c r="C240" s="69" t="s">
        <v>579</v>
      </c>
      <c r="D240" s="68" t="s">
        <v>580</v>
      </c>
      <c r="E240" s="68" t="s">
        <v>115</v>
      </c>
      <c r="F240" s="68" t="s">
        <v>116</v>
      </c>
    </row>
    <row r="241" spans="2:6" ht="15">
      <c r="B241" s="84" t="s">
        <v>112</v>
      </c>
      <c r="C241" s="69" t="s">
        <v>581</v>
      </c>
      <c r="D241" s="68" t="s">
        <v>582</v>
      </c>
      <c r="E241" s="68" t="s">
        <v>115</v>
      </c>
      <c r="F241" s="68" t="s">
        <v>116</v>
      </c>
    </row>
    <row r="242" spans="2:6" ht="15">
      <c r="B242" s="84" t="s">
        <v>112</v>
      </c>
      <c r="C242" s="69" t="s">
        <v>583</v>
      </c>
      <c r="D242" s="68" t="s">
        <v>584</v>
      </c>
      <c r="E242" s="68" t="s">
        <v>115</v>
      </c>
      <c r="F242" s="68" t="s">
        <v>116</v>
      </c>
    </row>
    <row r="243" spans="2:6" ht="15">
      <c r="B243" s="84" t="s">
        <v>112</v>
      </c>
      <c r="C243" s="69" t="s">
        <v>585</v>
      </c>
      <c r="D243" s="68" t="s">
        <v>586</v>
      </c>
      <c r="E243" s="68" t="s">
        <v>115</v>
      </c>
      <c r="F243" s="68" t="s">
        <v>116</v>
      </c>
    </row>
    <row r="244" spans="2:6" ht="15">
      <c r="B244" s="84" t="s">
        <v>112</v>
      </c>
      <c r="C244" s="69" t="s">
        <v>587</v>
      </c>
      <c r="D244" s="68" t="s">
        <v>588</v>
      </c>
      <c r="E244" s="68" t="s">
        <v>115</v>
      </c>
      <c r="F244" s="68" t="s">
        <v>116</v>
      </c>
    </row>
    <row r="245" spans="2:6" ht="15">
      <c r="B245" s="84" t="s">
        <v>112</v>
      </c>
      <c r="C245" s="69" t="s">
        <v>589</v>
      </c>
      <c r="D245" s="68" t="s">
        <v>590</v>
      </c>
      <c r="E245" s="68" t="s">
        <v>115</v>
      </c>
      <c r="F245" s="68" t="s">
        <v>116</v>
      </c>
    </row>
    <row r="246" spans="2:6" ht="15">
      <c r="B246" s="84" t="s">
        <v>112</v>
      </c>
      <c r="C246" s="69" t="s">
        <v>591</v>
      </c>
      <c r="D246" s="68" t="s">
        <v>592</v>
      </c>
      <c r="E246" s="68" t="s">
        <v>115</v>
      </c>
      <c r="F246" s="68" t="s">
        <v>116</v>
      </c>
    </row>
    <row r="247" spans="2:6" ht="15">
      <c r="B247" s="84" t="s">
        <v>112</v>
      </c>
      <c r="C247" s="69" t="s">
        <v>593</v>
      </c>
      <c r="D247" s="68" t="s">
        <v>594</v>
      </c>
      <c r="E247" s="68" t="s">
        <v>115</v>
      </c>
      <c r="F247" s="68" t="s">
        <v>116</v>
      </c>
    </row>
    <row r="248" spans="2:6" ht="15">
      <c r="B248" s="84" t="s">
        <v>112</v>
      </c>
      <c r="C248" s="69" t="s">
        <v>595</v>
      </c>
      <c r="D248" s="68" t="s">
        <v>596</v>
      </c>
      <c r="E248" s="68" t="s">
        <v>115</v>
      </c>
      <c r="F248" s="68" t="s">
        <v>116</v>
      </c>
    </row>
    <row r="249" spans="2:6" ht="15">
      <c r="B249" s="84" t="s">
        <v>112</v>
      </c>
      <c r="C249" s="69" t="s">
        <v>597</v>
      </c>
      <c r="D249" s="68" t="s">
        <v>598</v>
      </c>
      <c r="E249" s="68" t="s">
        <v>115</v>
      </c>
      <c r="F249" s="68" t="s">
        <v>116</v>
      </c>
    </row>
    <row r="250" spans="2:6" ht="15">
      <c r="B250" s="84" t="s">
        <v>112</v>
      </c>
      <c r="C250" s="69" t="s">
        <v>599</v>
      </c>
      <c r="D250" s="68" t="s">
        <v>600</v>
      </c>
      <c r="E250" s="68" t="s">
        <v>115</v>
      </c>
      <c r="F250" s="68" t="s">
        <v>116</v>
      </c>
    </row>
    <row r="251" spans="2:6" ht="15">
      <c r="B251" s="84" t="s">
        <v>112</v>
      </c>
      <c r="C251" s="69" t="s">
        <v>601</v>
      </c>
      <c r="D251" s="68" t="s">
        <v>602</v>
      </c>
      <c r="E251" s="68" t="s">
        <v>115</v>
      </c>
      <c r="F251" s="68" t="s">
        <v>116</v>
      </c>
    </row>
    <row r="252" spans="2:6" ht="15">
      <c r="B252" s="84" t="s">
        <v>112</v>
      </c>
      <c r="C252" s="69" t="s">
        <v>603</v>
      </c>
      <c r="D252" s="68" t="s">
        <v>604</v>
      </c>
      <c r="E252" s="68" t="s">
        <v>115</v>
      </c>
      <c r="F252" s="68" t="s">
        <v>116</v>
      </c>
    </row>
    <row r="253" spans="2:6" ht="15">
      <c r="B253" s="84" t="s">
        <v>112</v>
      </c>
      <c r="C253" s="69" t="s">
        <v>605</v>
      </c>
      <c r="D253" s="68" t="s">
        <v>606</v>
      </c>
      <c r="E253" s="68" t="s">
        <v>115</v>
      </c>
      <c r="F253" s="68" t="s">
        <v>116</v>
      </c>
    </row>
    <row r="254" spans="2:6" ht="15">
      <c r="B254" s="84" t="s">
        <v>112</v>
      </c>
      <c r="C254" s="69" t="s">
        <v>607</v>
      </c>
      <c r="D254" s="68" t="s">
        <v>608</v>
      </c>
      <c r="E254" s="68" t="s">
        <v>115</v>
      </c>
      <c r="F254" s="68" t="s">
        <v>116</v>
      </c>
    </row>
    <row r="255" spans="2:6" ht="15">
      <c r="B255" s="84" t="s">
        <v>112</v>
      </c>
      <c r="C255" s="69" t="s">
        <v>609</v>
      </c>
      <c r="D255" s="68" t="s">
        <v>610</v>
      </c>
      <c r="E255" s="68" t="s">
        <v>115</v>
      </c>
      <c r="F255" s="68" t="s">
        <v>116</v>
      </c>
    </row>
    <row r="256" spans="2:6" ht="15">
      <c r="B256" s="84" t="s">
        <v>112</v>
      </c>
      <c r="C256" s="69" t="s">
        <v>611</v>
      </c>
      <c r="D256" s="68" t="s">
        <v>612</v>
      </c>
      <c r="E256" s="68" t="s">
        <v>115</v>
      </c>
      <c r="F256" s="68" t="s">
        <v>116</v>
      </c>
    </row>
    <row r="257" spans="2:6" ht="15">
      <c r="B257" s="84" t="s">
        <v>112</v>
      </c>
      <c r="C257" s="69" t="s">
        <v>613</v>
      </c>
      <c r="D257" s="68" t="s">
        <v>614</v>
      </c>
      <c r="E257" s="68" t="s">
        <v>115</v>
      </c>
      <c r="F257" s="68" t="s">
        <v>116</v>
      </c>
    </row>
    <row r="258" spans="2:6" ht="15">
      <c r="B258" s="84" t="s">
        <v>112</v>
      </c>
      <c r="C258" s="69" t="s">
        <v>615</v>
      </c>
      <c r="D258" s="68" t="s">
        <v>616</v>
      </c>
      <c r="E258" s="68" t="s">
        <v>115</v>
      </c>
      <c r="F258" s="68" t="s">
        <v>116</v>
      </c>
    </row>
    <row r="259" spans="2:6" ht="15">
      <c r="B259" s="84" t="s">
        <v>112</v>
      </c>
      <c r="C259" s="69" t="s">
        <v>617</v>
      </c>
      <c r="D259" s="68" t="s">
        <v>618</v>
      </c>
      <c r="E259" s="68" t="s">
        <v>115</v>
      </c>
      <c r="F259" s="68" t="s">
        <v>116</v>
      </c>
    </row>
    <row r="260" spans="2:6" ht="15">
      <c r="B260" s="84" t="s">
        <v>112</v>
      </c>
      <c r="C260" s="69" t="s">
        <v>619</v>
      </c>
      <c r="D260" s="68" t="s">
        <v>620</v>
      </c>
      <c r="E260" s="68" t="s">
        <v>115</v>
      </c>
      <c r="F260" s="68" t="s">
        <v>116</v>
      </c>
    </row>
    <row r="261" spans="2:6" ht="15">
      <c r="B261" s="84" t="s">
        <v>112</v>
      </c>
      <c r="C261" s="69" t="s">
        <v>621</v>
      </c>
      <c r="D261" s="68" t="s">
        <v>622</v>
      </c>
      <c r="E261" s="68" t="s">
        <v>115</v>
      </c>
      <c r="F261" s="68" t="s">
        <v>116</v>
      </c>
    </row>
    <row r="262" spans="2:6" ht="15">
      <c r="B262" s="84" t="s">
        <v>112</v>
      </c>
      <c r="C262" s="69" t="s">
        <v>623</v>
      </c>
      <c r="D262" s="68" t="s">
        <v>624</v>
      </c>
      <c r="E262" s="68" t="s">
        <v>115</v>
      </c>
      <c r="F262" s="68" t="s">
        <v>116</v>
      </c>
    </row>
    <row r="263" spans="2:6" ht="15">
      <c r="B263" s="84" t="s">
        <v>112</v>
      </c>
      <c r="C263" s="69" t="s">
        <v>625</v>
      </c>
      <c r="D263" s="68" t="s">
        <v>626</v>
      </c>
      <c r="E263" s="68" t="s">
        <v>115</v>
      </c>
      <c r="F263" s="68" t="s">
        <v>116</v>
      </c>
    </row>
    <row r="264" spans="2:6" ht="15">
      <c r="B264" s="84" t="s">
        <v>112</v>
      </c>
      <c r="C264" s="69" t="s">
        <v>627</v>
      </c>
      <c r="D264" s="68" t="s">
        <v>628</v>
      </c>
      <c r="E264" s="68" t="s">
        <v>115</v>
      </c>
      <c r="F264" s="68" t="s">
        <v>116</v>
      </c>
    </row>
    <row r="265" spans="2:6" ht="15">
      <c r="B265" s="84" t="s">
        <v>112</v>
      </c>
      <c r="C265" s="69" t="s">
        <v>629</v>
      </c>
      <c r="D265" s="68" t="s">
        <v>630</v>
      </c>
      <c r="E265" s="68" t="s">
        <v>115</v>
      </c>
      <c r="F265" s="68" t="s">
        <v>116</v>
      </c>
    </row>
    <row r="266" spans="2:6" ht="15">
      <c r="B266" s="84" t="s">
        <v>112</v>
      </c>
      <c r="C266" s="69" t="s">
        <v>631</v>
      </c>
      <c r="D266" s="68" t="s">
        <v>632</v>
      </c>
      <c r="E266" s="68" t="s">
        <v>115</v>
      </c>
      <c r="F266" s="68" t="s">
        <v>116</v>
      </c>
    </row>
    <row r="267" spans="2:6" ht="15">
      <c r="B267" s="84" t="s">
        <v>112</v>
      </c>
      <c r="C267" s="69" t="s">
        <v>633</v>
      </c>
      <c r="D267" s="68" t="s">
        <v>634</v>
      </c>
      <c r="E267" s="68" t="s">
        <v>115</v>
      </c>
      <c r="F267" s="68" t="s">
        <v>116</v>
      </c>
    </row>
    <row r="268" spans="2:6" ht="15">
      <c r="B268" s="84" t="s">
        <v>112</v>
      </c>
      <c r="C268" s="69" t="s">
        <v>635</v>
      </c>
      <c r="D268" s="68" t="s">
        <v>636</v>
      </c>
      <c r="E268" s="68" t="s">
        <v>115</v>
      </c>
      <c r="F268" s="68" t="s">
        <v>116</v>
      </c>
    </row>
    <row r="269" spans="2:6" ht="15">
      <c r="B269" s="84" t="s">
        <v>112</v>
      </c>
      <c r="C269" s="69" t="s">
        <v>637</v>
      </c>
      <c r="D269" s="68" t="s">
        <v>638</v>
      </c>
      <c r="E269" s="68" t="s">
        <v>115</v>
      </c>
      <c r="F269" s="68" t="s">
        <v>116</v>
      </c>
    </row>
    <row r="270" spans="2:6" ht="15">
      <c r="B270" s="84" t="s">
        <v>112</v>
      </c>
      <c r="C270" s="69" t="s">
        <v>639</v>
      </c>
      <c r="D270" s="68" t="s">
        <v>640</v>
      </c>
      <c r="E270" s="68" t="s">
        <v>115</v>
      </c>
      <c r="F270" s="68" t="s">
        <v>116</v>
      </c>
    </row>
    <row r="271" spans="2:6" ht="15">
      <c r="B271" s="84" t="s">
        <v>112</v>
      </c>
      <c r="C271" s="69" t="s">
        <v>641</v>
      </c>
      <c r="D271" s="68" t="s">
        <v>642</v>
      </c>
      <c r="E271" s="68" t="s">
        <v>115</v>
      </c>
      <c r="F271" s="68" t="s">
        <v>116</v>
      </c>
    </row>
    <row r="272" spans="2:6" ht="15">
      <c r="B272" s="84" t="s">
        <v>112</v>
      </c>
      <c r="C272" s="69" t="s">
        <v>643</v>
      </c>
      <c r="D272" s="68" t="s">
        <v>644</v>
      </c>
      <c r="E272" s="68" t="s">
        <v>115</v>
      </c>
      <c r="F272" s="68" t="s">
        <v>116</v>
      </c>
    </row>
    <row r="273" spans="2:6" ht="15">
      <c r="B273" s="84" t="s">
        <v>112</v>
      </c>
      <c r="C273" s="69" t="s">
        <v>645</v>
      </c>
      <c r="D273" s="68" t="s">
        <v>646</v>
      </c>
      <c r="E273" s="68" t="s">
        <v>115</v>
      </c>
      <c r="F273" s="68" t="s">
        <v>116</v>
      </c>
    </row>
    <row r="274" spans="2:6" ht="15">
      <c r="B274" s="84" t="s">
        <v>112</v>
      </c>
      <c r="C274" s="69" t="s">
        <v>647</v>
      </c>
      <c r="D274" s="68" t="s">
        <v>648</v>
      </c>
      <c r="E274" s="68" t="s">
        <v>115</v>
      </c>
      <c r="F274" s="68" t="s">
        <v>116</v>
      </c>
    </row>
    <row r="275" spans="2:6" ht="15">
      <c r="B275" s="84" t="s">
        <v>112</v>
      </c>
      <c r="C275" s="69" t="s">
        <v>649</v>
      </c>
      <c r="D275" s="68" t="s">
        <v>650</v>
      </c>
      <c r="E275" s="68" t="s">
        <v>115</v>
      </c>
      <c r="F275" s="68" t="s">
        <v>116</v>
      </c>
    </row>
    <row r="276" spans="2:6" ht="15">
      <c r="B276" s="84" t="s">
        <v>112</v>
      </c>
      <c r="C276" s="69" t="s">
        <v>651</v>
      </c>
      <c r="D276" s="68" t="s">
        <v>652</v>
      </c>
      <c r="E276" s="68" t="s">
        <v>115</v>
      </c>
      <c r="F276" s="68" t="s">
        <v>116</v>
      </c>
    </row>
    <row r="277" spans="2:6" ht="15">
      <c r="B277" s="84" t="s">
        <v>112</v>
      </c>
      <c r="C277" s="69" t="s">
        <v>653</v>
      </c>
      <c r="D277" s="68" t="s">
        <v>654</v>
      </c>
      <c r="E277" s="68" t="s">
        <v>115</v>
      </c>
      <c r="F277" s="68" t="s">
        <v>116</v>
      </c>
    </row>
    <row r="278" spans="2:6" ht="15">
      <c r="B278" s="84" t="s">
        <v>112</v>
      </c>
      <c r="C278" s="69" t="s">
        <v>655</v>
      </c>
      <c r="D278" s="68" t="s">
        <v>656</v>
      </c>
      <c r="E278" s="68" t="s">
        <v>115</v>
      </c>
      <c r="F278" s="68" t="s">
        <v>116</v>
      </c>
    </row>
    <row r="279" spans="2:6" ht="15">
      <c r="B279" s="84" t="s">
        <v>112</v>
      </c>
      <c r="C279" s="69" t="s">
        <v>657</v>
      </c>
      <c r="D279" s="68" t="s">
        <v>658</v>
      </c>
      <c r="E279" s="68" t="s">
        <v>115</v>
      </c>
      <c r="F279" s="68" t="s">
        <v>116</v>
      </c>
    </row>
    <row r="280" spans="2:6" ht="15">
      <c r="B280" s="84" t="s">
        <v>112</v>
      </c>
      <c r="C280" s="69" t="s">
        <v>659</v>
      </c>
      <c r="D280" s="68" t="s">
        <v>660</v>
      </c>
      <c r="E280" s="68" t="s">
        <v>115</v>
      </c>
      <c r="F280" s="68" t="s">
        <v>116</v>
      </c>
    </row>
    <row r="281" spans="2:6" ht="15">
      <c r="B281" s="84" t="s">
        <v>112</v>
      </c>
      <c r="C281" s="69" t="s">
        <v>661</v>
      </c>
      <c r="D281" s="68" t="s">
        <v>662</v>
      </c>
      <c r="E281" s="68" t="s">
        <v>115</v>
      </c>
      <c r="F281" s="68" t="s">
        <v>116</v>
      </c>
    </row>
    <row r="282" spans="2:6" ht="15">
      <c r="B282" s="84" t="s">
        <v>112</v>
      </c>
      <c r="C282" s="69" t="s">
        <v>663</v>
      </c>
      <c r="D282" s="68" t="s">
        <v>664</v>
      </c>
      <c r="E282" s="68" t="s">
        <v>115</v>
      </c>
      <c r="F282" s="68" t="s">
        <v>116</v>
      </c>
    </row>
    <row r="283" spans="2:6" ht="15">
      <c r="B283" s="84" t="s">
        <v>112</v>
      </c>
      <c r="C283" s="69" t="s">
        <v>665</v>
      </c>
      <c r="D283" s="68" t="s">
        <v>666</v>
      </c>
      <c r="E283" s="68" t="s">
        <v>115</v>
      </c>
      <c r="F283" s="68" t="s">
        <v>116</v>
      </c>
    </row>
    <row r="284" spans="2:6" ht="15">
      <c r="B284" s="84" t="s">
        <v>112</v>
      </c>
      <c r="C284" s="69" t="s">
        <v>667</v>
      </c>
      <c r="D284" s="68" t="s">
        <v>668</v>
      </c>
      <c r="E284" s="68" t="s">
        <v>115</v>
      </c>
      <c r="F284" s="68" t="s">
        <v>116</v>
      </c>
    </row>
    <row r="285" spans="2:6" ht="15">
      <c r="B285" s="84" t="s">
        <v>112</v>
      </c>
      <c r="C285" s="69" t="s">
        <v>669</v>
      </c>
      <c r="D285" s="68" t="s">
        <v>670</v>
      </c>
      <c r="E285" s="68" t="s">
        <v>115</v>
      </c>
      <c r="F285" s="68" t="s">
        <v>116</v>
      </c>
    </row>
    <row r="286" spans="2:6" ht="15">
      <c r="B286" s="84" t="s">
        <v>112</v>
      </c>
      <c r="C286" s="69" t="s">
        <v>671</v>
      </c>
      <c r="D286" s="68" t="s">
        <v>672</v>
      </c>
      <c r="E286" s="68" t="s">
        <v>115</v>
      </c>
      <c r="F286" s="68" t="s">
        <v>116</v>
      </c>
    </row>
    <row r="287" spans="2:6" ht="15">
      <c r="B287" s="84" t="s">
        <v>112</v>
      </c>
      <c r="C287" s="69" t="s">
        <v>673</v>
      </c>
      <c r="D287" s="68" t="s">
        <v>674</v>
      </c>
      <c r="E287" s="68" t="s">
        <v>115</v>
      </c>
      <c r="F287" s="68" t="s">
        <v>116</v>
      </c>
    </row>
    <row r="288" spans="2:6" ht="15">
      <c r="B288" s="84" t="s">
        <v>112</v>
      </c>
      <c r="C288" s="69" t="s">
        <v>675</v>
      </c>
      <c r="D288" s="68" t="s">
        <v>676</v>
      </c>
      <c r="E288" s="68" t="s">
        <v>115</v>
      </c>
      <c r="F288" s="68" t="s">
        <v>116</v>
      </c>
    </row>
    <row r="289" spans="2:6" ht="15">
      <c r="B289" s="84" t="s">
        <v>112</v>
      </c>
      <c r="C289" s="69" t="s">
        <v>677</v>
      </c>
      <c r="D289" s="68" t="s">
        <v>678</v>
      </c>
      <c r="E289" s="68" t="s">
        <v>115</v>
      </c>
      <c r="F289" s="68" t="s">
        <v>116</v>
      </c>
    </row>
    <row r="290" spans="2:6" ht="15">
      <c r="B290" s="84" t="s">
        <v>112</v>
      </c>
      <c r="C290" s="69" t="s">
        <v>679</v>
      </c>
      <c r="D290" s="68" t="s">
        <v>680</v>
      </c>
      <c r="E290" s="68" t="s">
        <v>115</v>
      </c>
      <c r="F290" s="68" t="s">
        <v>116</v>
      </c>
    </row>
    <row r="291" spans="2:6" ht="15">
      <c r="B291" s="84" t="s">
        <v>112</v>
      </c>
      <c r="C291" s="69" t="s">
        <v>681</v>
      </c>
      <c r="D291" s="68" t="s">
        <v>682</v>
      </c>
      <c r="E291" s="68" t="s">
        <v>115</v>
      </c>
      <c r="F291" s="68" t="s">
        <v>116</v>
      </c>
    </row>
    <row r="292" spans="2:6" ht="15">
      <c r="B292" s="84" t="s">
        <v>112</v>
      </c>
      <c r="C292" s="69" t="s">
        <v>683</v>
      </c>
      <c r="D292" s="68" t="s">
        <v>684</v>
      </c>
      <c r="E292" s="68" t="s">
        <v>115</v>
      </c>
      <c r="F292" s="68" t="s">
        <v>116</v>
      </c>
    </row>
    <row r="293" spans="2:6" ht="15">
      <c r="B293" s="84" t="s">
        <v>112</v>
      </c>
      <c r="C293" s="69" t="s">
        <v>685</v>
      </c>
      <c r="D293" s="68" t="s">
        <v>686</v>
      </c>
      <c r="E293" s="68" t="s">
        <v>115</v>
      </c>
      <c r="F293" s="68" t="s">
        <v>116</v>
      </c>
    </row>
    <row r="294" spans="2:6" ht="15">
      <c r="B294" s="84" t="s">
        <v>112</v>
      </c>
      <c r="C294" s="69" t="s">
        <v>687</v>
      </c>
      <c r="D294" s="68" t="s">
        <v>688</v>
      </c>
      <c r="E294" s="68" t="s">
        <v>115</v>
      </c>
      <c r="F294" s="68" t="s">
        <v>116</v>
      </c>
    </row>
    <row r="295" spans="2:6" ht="15">
      <c r="B295" s="84" t="s">
        <v>112</v>
      </c>
      <c r="C295" s="69" t="s">
        <v>689</v>
      </c>
      <c r="D295" s="68" t="s">
        <v>690</v>
      </c>
      <c r="E295" s="68" t="s">
        <v>115</v>
      </c>
      <c r="F295" s="68" t="s">
        <v>116</v>
      </c>
    </row>
    <row r="296" spans="2:6" ht="15">
      <c r="B296" s="84" t="s">
        <v>112</v>
      </c>
      <c r="C296" s="69" t="s">
        <v>691</v>
      </c>
      <c r="D296" s="68" t="s">
        <v>692</v>
      </c>
      <c r="E296" s="68" t="s">
        <v>115</v>
      </c>
      <c r="F296" s="68" t="s">
        <v>116</v>
      </c>
    </row>
    <row r="297" spans="2:6" ht="15">
      <c r="B297" s="84" t="s">
        <v>112</v>
      </c>
      <c r="C297" s="69" t="s">
        <v>693</v>
      </c>
      <c r="D297" s="68" t="s">
        <v>694</v>
      </c>
      <c r="E297" s="68" t="s">
        <v>115</v>
      </c>
      <c r="F297" s="68" t="s">
        <v>116</v>
      </c>
    </row>
    <row r="298" spans="2:6" ht="15">
      <c r="B298" s="84" t="s">
        <v>112</v>
      </c>
      <c r="C298" s="69" t="s">
        <v>695</v>
      </c>
      <c r="D298" s="68" t="s">
        <v>696</v>
      </c>
      <c r="E298" s="68" t="s">
        <v>115</v>
      </c>
      <c r="F298" s="68" t="s">
        <v>116</v>
      </c>
    </row>
    <row r="299" spans="2:6" ht="15">
      <c r="B299" s="84" t="s">
        <v>112</v>
      </c>
      <c r="C299" s="69" t="s">
        <v>697</v>
      </c>
      <c r="D299" s="68" t="s">
        <v>698</v>
      </c>
      <c r="E299" s="68" t="s">
        <v>115</v>
      </c>
      <c r="F299" s="68" t="s">
        <v>116</v>
      </c>
    </row>
    <row r="300" spans="2:6" ht="15">
      <c r="B300" s="84" t="s">
        <v>112</v>
      </c>
      <c r="C300" s="69" t="s">
        <v>699</v>
      </c>
      <c r="D300" s="68" t="s">
        <v>700</v>
      </c>
      <c r="E300" s="68" t="s">
        <v>115</v>
      </c>
      <c r="F300" s="68" t="s">
        <v>116</v>
      </c>
    </row>
    <row r="301" spans="2:6" ht="15">
      <c r="B301" s="84" t="s">
        <v>112</v>
      </c>
      <c r="C301" s="69" t="s">
        <v>701</v>
      </c>
      <c r="D301" s="68" t="s">
        <v>702</v>
      </c>
      <c r="E301" s="68" t="s">
        <v>115</v>
      </c>
      <c r="F301" s="68" t="s">
        <v>116</v>
      </c>
    </row>
    <row r="302" spans="2:6" ht="15">
      <c r="B302" s="84" t="s">
        <v>112</v>
      </c>
      <c r="C302" s="69" t="s">
        <v>703</v>
      </c>
      <c r="D302" s="68" t="s">
        <v>704</v>
      </c>
      <c r="E302" s="68" t="s">
        <v>115</v>
      </c>
      <c r="F302" s="68" t="s">
        <v>116</v>
      </c>
    </row>
    <row r="303" spans="2:6" ht="15">
      <c r="B303" s="84" t="s">
        <v>112</v>
      </c>
      <c r="C303" s="69" t="s">
        <v>705</v>
      </c>
      <c r="D303" s="68" t="s">
        <v>706</v>
      </c>
      <c r="E303" s="68" t="s">
        <v>115</v>
      </c>
      <c r="F303" s="68" t="s">
        <v>116</v>
      </c>
    </row>
    <row r="304" spans="2:6" ht="15">
      <c r="B304" s="84" t="s">
        <v>112</v>
      </c>
      <c r="C304" s="69" t="s">
        <v>707</v>
      </c>
      <c r="D304" s="68" t="s">
        <v>708</v>
      </c>
      <c r="E304" s="68" t="s">
        <v>115</v>
      </c>
      <c r="F304" s="68" t="s">
        <v>116</v>
      </c>
    </row>
    <row r="305" spans="2:6" ht="15">
      <c r="B305" s="84" t="s">
        <v>112</v>
      </c>
      <c r="C305" s="69" t="s">
        <v>709</v>
      </c>
      <c r="D305" s="68" t="s">
        <v>710</v>
      </c>
      <c r="E305" s="68" t="s">
        <v>115</v>
      </c>
      <c r="F305" s="68" t="s">
        <v>116</v>
      </c>
    </row>
    <row r="306" spans="2:6" ht="15">
      <c r="B306" s="84" t="s">
        <v>112</v>
      </c>
      <c r="C306" s="69" t="s">
        <v>711</v>
      </c>
      <c r="D306" s="68" t="s">
        <v>712</v>
      </c>
      <c r="E306" s="68" t="s">
        <v>115</v>
      </c>
      <c r="F306" s="68" t="s">
        <v>116</v>
      </c>
    </row>
    <row r="307" spans="2:6" ht="15">
      <c r="B307" s="84" t="s">
        <v>112</v>
      </c>
      <c r="C307" s="69" t="s">
        <v>713</v>
      </c>
      <c r="D307" s="68" t="s">
        <v>714</v>
      </c>
      <c r="E307" s="68" t="s">
        <v>115</v>
      </c>
      <c r="F307" s="68" t="s">
        <v>116</v>
      </c>
    </row>
    <row r="308" spans="2:6" ht="15">
      <c r="B308" s="84" t="s">
        <v>112</v>
      </c>
      <c r="C308" s="69" t="s">
        <v>715</v>
      </c>
      <c r="D308" s="68" t="s">
        <v>716</v>
      </c>
      <c r="E308" s="68" t="s">
        <v>115</v>
      </c>
      <c r="F308" s="68" t="s">
        <v>116</v>
      </c>
    </row>
    <row r="309" spans="2:6" ht="15">
      <c r="B309" s="84" t="s">
        <v>112</v>
      </c>
      <c r="C309" s="69" t="s">
        <v>717</v>
      </c>
      <c r="D309" s="68" t="s">
        <v>718</v>
      </c>
      <c r="E309" s="68" t="s">
        <v>115</v>
      </c>
      <c r="F309" s="68" t="s">
        <v>116</v>
      </c>
    </row>
    <row r="310" spans="2:6" ht="15">
      <c r="B310" s="84" t="s">
        <v>112</v>
      </c>
      <c r="C310" s="69" t="s">
        <v>719</v>
      </c>
      <c r="D310" s="68" t="s">
        <v>720</v>
      </c>
      <c r="E310" s="68" t="s">
        <v>115</v>
      </c>
      <c r="F310" s="68" t="s">
        <v>116</v>
      </c>
    </row>
    <row r="311" spans="2:6" ht="15">
      <c r="B311" s="84" t="s">
        <v>112</v>
      </c>
      <c r="C311" s="69" t="s">
        <v>721</v>
      </c>
      <c r="D311" s="68" t="s">
        <v>722</v>
      </c>
      <c r="E311" s="68" t="s">
        <v>115</v>
      </c>
      <c r="F311" s="68" t="s">
        <v>116</v>
      </c>
    </row>
    <row r="312" spans="2:6" ht="15">
      <c r="B312" s="84" t="s">
        <v>112</v>
      </c>
      <c r="C312" s="69" t="s">
        <v>723</v>
      </c>
      <c r="D312" s="68" t="s">
        <v>724</v>
      </c>
      <c r="E312" s="68" t="s">
        <v>115</v>
      </c>
      <c r="F312" s="68" t="s">
        <v>116</v>
      </c>
    </row>
    <row r="313" spans="2:6" ht="15">
      <c r="B313" s="84" t="s">
        <v>112</v>
      </c>
      <c r="C313" s="69" t="s">
        <v>725</v>
      </c>
      <c r="D313" s="68" t="s">
        <v>726</v>
      </c>
      <c r="E313" s="68" t="s">
        <v>115</v>
      </c>
      <c r="F313" s="68" t="s">
        <v>116</v>
      </c>
    </row>
    <row r="314" spans="2:6" ht="15">
      <c r="B314" s="84" t="s">
        <v>112</v>
      </c>
      <c r="C314" s="69" t="s">
        <v>727</v>
      </c>
      <c r="D314" s="68" t="s">
        <v>728</v>
      </c>
      <c r="E314" s="68" t="s">
        <v>115</v>
      </c>
      <c r="F314" s="68" t="s">
        <v>116</v>
      </c>
    </row>
    <row r="315" spans="2:6" ht="15">
      <c r="B315" s="84" t="s">
        <v>112</v>
      </c>
      <c r="C315" s="69" t="s">
        <v>729</v>
      </c>
      <c r="D315" s="68" t="s">
        <v>730</v>
      </c>
      <c r="E315" s="68" t="s">
        <v>115</v>
      </c>
      <c r="F315" s="68" t="s">
        <v>116</v>
      </c>
    </row>
    <row r="316" spans="2:6" ht="15">
      <c r="B316" s="84" t="s">
        <v>112</v>
      </c>
      <c r="C316" s="69" t="s">
        <v>731</v>
      </c>
      <c r="D316" s="68" t="s">
        <v>732</v>
      </c>
      <c r="E316" s="68" t="s">
        <v>115</v>
      </c>
      <c r="F316" s="68" t="s">
        <v>116</v>
      </c>
    </row>
    <row r="317" spans="2:6" ht="15">
      <c r="B317" s="84" t="s">
        <v>112</v>
      </c>
      <c r="C317" s="69" t="s">
        <v>733</v>
      </c>
      <c r="D317" s="68" t="s">
        <v>734</v>
      </c>
      <c r="E317" s="68" t="s">
        <v>115</v>
      </c>
      <c r="F317" s="68" t="s">
        <v>116</v>
      </c>
    </row>
    <row r="318" spans="2:6" ht="15">
      <c r="B318" s="84" t="s">
        <v>112</v>
      </c>
      <c r="C318" s="69" t="s">
        <v>735</v>
      </c>
      <c r="D318" s="68" t="s">
        <v>736</v>
      </c>
      <c r="E318" s="68" t="s">
        <v>115</v>
      </c>
      <c r="F318" s="68" t="s">
        <v>116</v>
      </c>
    </row>
    <row r="319" spans="2:6" ht="15">
      <c r="B319" s="84" t="s">
        <v>112</v>
      </c>
      <c r="C319" s="69" t="s">
        <v>737</v>
      </c>
      <c r="D319" s="68" t="s">
        <v>738</v>
      </c>
      <c r="E319" s="68" t="s">
        <v>115</v>
      </c>
      <c r="F319" s="68" t="s">
        <v>116</v>
      </c>
    </row>
    <row r="320" spans="2:6" ht="15">
      <c r="B320" s="84" t="s">
        <v>112</v>
      </c>
      <c r="C320" s="69" t="s">
        <v>739</v>
      </c>
      <c r="D320" s="68" t="s">
        <v>740</v>
      </c>
      <c r="E320" s="68" t="s">
        <v>115</v>
      </c>
      <c r="F320" s="68" t="s">
        <v>116</v>
      </c>
    </row>
    <row r="321" spans="2:6" ht="15">
      <c r="B321" s="84" t="s">
        <v>112</v>
      </c>
      <c r="C321" s="69" t="s">
        <v>741</v>
      </c>
      <c r="D321" s="68" t="s">
        <v>742</v>
      </c>
      <c r="E321" s="68" t="s">
        <v>115</v>
      </c>
      <c r="F321" s="68" t="s">
        <v>116</v>
      </c>
    </row>
    <row r="322" spans="2:6" ht="15">
      <c r="B322" s="84" t="s">
        <v>112</v>
      </c>
      <c r="C322" s="69" t="s">
        <v>743</v>
      </c>
      <c r="D322" s="68" t="s">
        <v>744</v>
      </c>
      <c r="E322" s="68" t="s">
        <v>115</v>
      </c>
      <c r="F322" s="68" t="s">
        <v>116</v>
      </c>
    </row>
    <row r="323" spans="2:6" ht="15">
      <c r="B323" s="84" t="s">
        <v>112</v>
      </c>
      <c r="C323" s="69" t="s">
        <v>745</v>
      </c>
      <c r="D323" s="68" t="s">
        <v>746</v>
      </c>
      <c r="E323" s="68" t="s">
        <v>115</v>
      </c>
      <c r="F323" s="68" t="s">
        <v>116</v>
      </c>
    </row>
    <row r="324" spans="2:6" ht="15">
      <c r="B324" s="84" t="s">
        <v>112</v>
      </c>
      <c r="C324" s="69" t="s">
        <v>747</v>
      </c>
      <c r="D324" s="68" t="s">
        <v>748</v>
      </c>
      <c r="E324" s="68" t="s">
        <v>115</v>
      </c>
      <c r="F324" s="68" t="s">
        <v>116</v>
      </c>
    </row>
    <row r="325" spans="2:6" ht="15">
      <c r="B325" s="84" t="s">
        <v>112</v>
      </c>
      <c r="C325" s="69" t="s">
        <v>749</v>
      </c>
      <c r="D325" s="68" t="s">
        <v>750</v>
      </c>
      <c r="E325" s="68" t="s">
        <v>115</v>
      </c>
      <c r="F325" s="68" t="s">
        <v>116</v>
      </c>
    </row>
    <row r="326" spans="2:6" ht="15">
      <c r="B326" s="84" t="s">
        <v>112</v>
      </c>
      <c r="C326" s="69" t="s">
        <v>751</v>
      </c>
      <c r="D326" s="68" t="s">
        <v>752</v>
      </c>
      <c r="E326" s="68" t="s">
        <v>115</v>
      </c>
      <c r="F326" s="68" t="s">
        <v>116</v>
      </c>
    </row>
    <row r="327" spans="2:6" ht="15">
      <c r="B327" s="84" t="s">
        <v>112</v>
      </c>
      <c r="C327" s="69" t="s">
        <v>753</v>
      </c>
      <c r="D327" s="68" t="s">
        <v>754</v>
      </c>
      <c r="E327" s="68" t="s">
        <v>115</v>
      </c>
      <c r="F327" s="68" t="s">
        <v>116</v>
      </c>
    </row>
    <row r="328" spans="2:6" ht="15">
      <c r="B328" s="84" t="s">
        <v>112</v>
      </c>
      <c r="C328" s="69" t="s">
        <v>755</v>
      </c>
      <c r="D328" s="68" t="s">
        <v>756</v>
      </c>
      <c r="E328" s="68" t="s">
        <v>115</v>
      </c>
      <c r="F328" s="68" t="s">
        <v>116</v>
      </c>
    </row>
    <row r="329" spans="2:6" ht="15">
      <c r="B329" s="84" t="s">
        <v>112</v>
      </c>
      <c r="C329" s="69" t="s">
        <v>757</v>
      </c>
      <c r="D329" s="68" t="s">
        <v>758</v>
      </c>
      <c r="E329" s="68" t="s">
        <v>115</v>
      </c>
      <c r="F329" s="68" t="s">
        <v>116</v>
      </c>
    </row>
    <row r="330" spans="2:6" ht="15">
      <c r="B330" s="84" t="s">
        <v>112</v>
      </c>
      <c r="C330" s="69" t="s">
        <v>759</v>
      </c>
      <c r="D330" s="68" t="s">
        <v>760</v>
      </c>
      <c r="E330" s="68" t="s">
        <v>115</v>
      </c>
      <c r="F330" s="68" t="s">
        <v>116</v>
      </c>
    </row>
    <row r="331" spans="2:6" ht="15">
      <c r="B331" s="84" t="s">
        <v>112</v>
      </c>
      <c r="C331" s="69" t="s">
        <v>761</v>
      </c>
      <c r="D331" s="68" t="s">
        <v>762</v>
      </c>
      <c r="E331" s="68" t="s">
        <v>115</v>
      </c>
      <c r="F331" s="68" t="s">
        <v>116</v>
      </c>
    </row>
    <row r="332" spans="2:6" ht="15">
      <c r="B332" s="84" t="s">
        <v>112</v>
      </c>
      <c r="C332" s="69" t="s">
        <v>763</v>
      </c>
      <c r="D332" s="68" t="s">
        <v>764</v>
      </c>
      <c r="E332" s="68" t="s">
        <v>115</v>
      </c>
      <c r="F332" s="68" t="s">
        <v>116</v>
      </c>
    </row>
    <row r="333" spans="2:6" ht="15">
      <c r="B333" s="84" t="s">
        <v>112</v>
      </c>
      <c r="C333" s="69" t="s">
        <v>765</v>
      </c>
      <c r="D333" s="68" t="s">
        <v>766</v>
      </c>
      <c r="E333" s="68" t="s">
        <v>115</v>
      </c>
      <c r="F333" s="68" t="s">
        <v>116</v>
      </c>
    </row>
    <row r="334" spans="2:6" ht="15">
      <c r="B334" s="84" t="s">
        <v>112</v>
      </c>
      <c r="C334" s="69" t="s">
        <v>767</v>
      </c>
      <c r="D334" s="68" t="s">
        <v>768</v>
      </c>
      <c r="E334" s="68" t="s">
        <v>115</v>
      </c>
      <c r="F334" s="68" t="s">
        <v>116</v>
      </c>
    </row>
    <row r="335" spans="2:6" ht="15">
      <c r="B335" s="84" t="s">
        <v>112</v>
      </c>
      <c r="C335" s="69" t="s">
        <v>769</v>
      </c>
      <c r="D335" s="68" t="s">
        <v>770</v>
      </c>
      <c r="E335" s="68" t="s">
        <v>115</v>
      </c>
      <c r="F335" s="68" t="s">
        <v>116</v>
      </c>
    </row>
    <row r="336" spans="2:6" ht="15">
      <c r="B336" s="84" t="s">
        <v>112</v>
      </c>
      <c r="C336" s="69" t="s">
        <v>771</v>
      </c>
      <c r="D336" s="68" t="s">
        <v>772</v>
      </c>
      <c r="E336" s="68" t="s">
        <v>115</v>
      </c>
      <c r="F336" s="68" t="s">
        <v>116</v>
      </c>
    </row>
    <row r="337" spans="2:6" ht="15">
      <c r="B337" s="84" t="s">
        <v>112</v>
      </c>
      <c r="C337" s="69" t="s">
        <v>773</v>
      </c>
      <c r="D337" s="68" t="s">
        <v>774</v>
      </c>
      <c r="E337" s="68" t="s">
        <v>115</v>
      </c>
      <c r="F337" s="68" t="s">
        <v>116</v>
      </c>
    </row>
    <row r="338" spans="2:6" ht="15">
      <c r="B338" s="84" t="s">
        <v>112</v>
      </c>
      <c r="C338" s="69" t="s">
        <v>775</v>
      </c>
      <c r="D338" s="68" t="s">
        <v>776</v>
      </c>
      <c r="E338" s="68" t="s">
        <v>115</v>
      </c>
      <c r="F338" s="68" t="s">
        <v>116</v>
      </c>
    </row>
    <row r="339" spans="2:6" ht="15">
      <c r="B339" s="84" t="s">
        <v>112</v>
      </c>
      <c r="C339" s="69" t="s">
        <v>777</v>
      </c>
      <c r="D339" s="68" t="s">
        <v>778</v>
      </c>
      <c r="E339" s="68" t="s">
        <v>115</v>
      </c>
      <c r="F339" s="68" t="s">
        <v>116</v>
      </c>
    </row>
    <row r="340" spans="2:6" ht="15">
      <c r="B340" s="84" t="s">
        <v>112</v>
      </c>
      <c r="C340" s="69" t="s">
        <v>779</v>
      </c>
      <c r="D340" s="68" t="s">
        <v>780</v>
      </c>
      <c r="E340" s="68" t="s">
        <v>115</v>
      </c>
      <c r="F340" s="68" t="s">
        <v>116</v>
      </c>
    </row>
    <row r="341" spans="2:6" ht="15">
      <c r="B341" s="84" t="s">
        <v>112</v>
      </c>
      <c r="C341" s="69" t="s">
        <v>781</v>
      </c>
      <c r="D341" s="68" t="s">
        <v>782</v>
      </c>
      <c r="E341" s="68" t="s">
        <v>115</v>
      </c>
      <c r="F341" s="68" t="s">
        <v>116</v>
      </c>
    </row>
    <row r="342" spans="2:6" ht="15">
      <c r="B342" s="84" t="s">
        <v>112</v>
      </c>
      <c r="C342" s="69" t="s">
        <v>783</v>
      </c>
      <c r="D342" s="68" t="s">
        <v>784</v>
      </c>
      <c r="E342" s="68" t="s">
        <v>115</v>
      </c>
      <c r="F342" s="68" t="s">
        <v>116</v>
      </c>
    </row>
    <row r="343" spans="2:6" ht="15">
      <c r="B343" s="84" t="s">
        <v>112</v>
      </c>
      <c r="C343" s="69" t="s">
        <v>785</v>
      </c>
      <c r="D343" s="68" t="s">
        <v>786</v>
      </c>
      <c r="E343" s="68" t="s">
        <v>115</v>
      </c>
      <c r="F343" s="68" t="s">
        <v>116</v>
      </c>
    </row>
    <row r="344" spans="2:6" ht="15">
      <c r="B344" s="84" t="s">
        <v>112</v>
      </c>
      <c r="C344" s="69" t="s">
        <v>787</v>
      </c>
      <c r="D344" s="68" t="s">
        <v>788</v>
      </c>
      <c r="E344" s="68" t="s">
        <v>115</v>
      </c>
      <c r="F344" s="68" t="s">
        <v>116</v>
      </c>
    </row>
    <row r="345" spans="2:6" ht="15">
      <c r="B345" s="84" t="s">
        <v>112</v>
      </c>
      <c r="C345" s="69" t="s">
        <v>789</v>
      </c>
      <c r="D345" s="68" t="s">
        <v>790</v>
      </c>
      <c r="E345" s="68" t="s">
        <v>115</v>
      </c>
      <c r="F345" s="68" t="s">
        <v>116</v>
      </c>
    </row>
    <row r="346" spans="2:6" ht="15">
      <c r="B346" s="84" t="s">
        <v>112</v>
      </c>
      <c r="C346" s="69" t="s">
        <v>791</v>
      </c>
      <c r="D346" s="68" t="s">
        <v>792</v>
      </c>
      <c r="E346" s="68" t="s">
        <v>115</v>
      </c>
      <c r="F346" s="68" t="s">
        <v>116</v>
      </c>
    </row>
    <row r="347" spans="2:6" ht="15">
      <c r="B347" s="84" t="s">
        <v>112</v>
      </c>
      <c r="C347" s="69" t="s">
        <v>793</v>
      </c>
      <c r="D347" s="68" t="s">
        <v>794</v>
      </c>
      <c r="E347" s="68" t="s">
        <v>115</v>
      </c>
      <c r="F347" s="68" t="s">
        <v>116</v>
      </c>
    </row>
    <row r="348" spans="2:6" ht="15">
      <c r="B348" s="84" t="s">
        <v>112</v>
      </c>
      <c r="C348" s="69" t="s">
        <v>795</v>
      </c>
      <c r="D348" s="68" t="s">
        <v>796</v>
      </c>
      <c r="E348" s="68" t="s">
        <v>115</v>
      </c>
      <c r="F348" s="68" t="s">
        <v>116</v>
      </c>
    </row>
    <row r="349" spans="2:6" ht="15">
      <c r="B349" s="84" t="s">
        <v>112</v>
      </c>
      <c r="C349" s="69" t="s">
        <v>797</v>
      </c>
      <c r="D349" s="68" t="s">
        <v>798</v>
      </c>
      <c r="E349" s="68" t="s">
        <v>115</v>
      </c>
      <c r="F349" s="68" t="s">
        <v>116</v>
      </c>
    </row>
    <row r="350" spans="2:6" ht="15">
      <c r="B350" s="84" t="s">
        <v>112</v>
      </c>
      <c r="C350" s="69" t="s">
        <v>799</v>
      </c>
      <c r="D350" s="68" t="s">
        <v>800</v>
      </c>
      <c r="E350" s="68" t="s">
        <v>115</v>
      </c>
      <c r="F350" s="68" t="s">
        <v>116</v>
      </c>
    </row>
    <row r="351" spans="2:6" ht="15">
      <c r="B351" s="84" t="s">
        <v>112</v>
      </c>
      <c r="C351" s="69" t="s">
        <v>801</v>
      </c>
      <c r="D351" s="68" t="s">
        <v>802</v>
      </c>
      <c r="E351" s="68" t="s">
        <v>115</v>
      </c>
      <c r="F351" s="68" t="s">
        <v>116</v>
      </c>
    </row>
    <row r="352" spans="2:6" ht="15">
      <c r="B352" s="84" t="s">
        <v>112</v>
      </c>
      <c r="C352" s="69" t="s">
        <v>803</v>
      </c>
      <c r="D352" s="68" t="s">
        <v>804</v>
      </c>
      <c r="E352" s="68" t="s">
        <v>115</v>
      </c>
      <c r="F352" s="68" t="s">
        <v>116</v>
      </c>
    </row>
    <row r="353" spans="2:6" ht="15">
      <c r="B353" s="84" t="s">
        <v>112</v>
      </c>
      <c r="C353" s="69" t="s">
        <v>805</v>
      </c>
      <c r="D353" s="68" t="s">
        <v>806</v>
      </c>
      <c r="E353" s="68" t="s">
        <v>115</v>
      </c>
      <c r="F353" s="68" t="s">
        <v>116</v>
      </c>
    </row>
    <row r="354" spans="2:6" ht="15">
      <c r="B354" s="84" t="s">
        <v>112</v>
      </c>
      <c r="C354" s="69" t="s">
        <v>807</v>
      </c>
      <c r="D354" s="68" t="s">
        <v>808</v>
      </c>
      <c r="E354" s="68" t="s">
        <v>115</v>
      </c>
      <c r="F354" s="68" t="s">
        <v>116</v>
      </c>
    </row>
    <row r="355" spans="2:6" ht="15">
      <c r="B355" s="84" t="s">
        <v>112</v>
      </c>
      <c r="C355" s="69" t="s">
        <v>809</v>
      </c>
      <c r="D355" s="68" t="s">
        <v>810</v>
      </c>
      <c r="E355" s="68" t="s">
        <v>115</v>
      </c>
      <c r="F355" s="68" t="s">
        <v>116</v>
      </c>
    </row>
    <row r="356" spans="2:6" ht="15">
      <c r="B356" s="84" t="s">
        <v>112</v>
      </c>
      <c r="C356" s="69" t="s">
        <v>811</v>
      </c>
      <c r="D356" s="68" t="s">
        <v>812</v>
      </c>
      <c r="E356" s="68" t="s">
        <v>115</v>
      </c>
      <c r="F356" s="68" t="s">
        <v>116</v>
      </c>
    </row>
    <row r="357" spans="2:6" ht="15">
      <c r="B357" s="84" t="s">
        <v>112</v>
      </c>
      <c r="C357" s="69" t="s">
        <v>813</v>
      </c>
      <c r="D357" s="68" t="s">
        <v>814</v>
      </c>
      <c r="E357" s="68" t="s">
        <v>115</v>
      </c>
      <c r="F357" s="68" t="s">
        <v>116</v>
      </c>
    </row>
    <row r="358" spans="2:6" ht="15">
      <c r="B358" s="84" t="s">
        <v>112</v>
      </c>
      <c r="C358" s="69" t="s">
        <v>815</v>
      </c>
      <c r="D358" s="68" t="s">
        <v>816</v>
      </c>
      <c r="E358" s="68" t="s">
        <v>115</v>
      </c>
      <c r="F358" s="68" t="s">
        <v>116</v>
      </c>
    </row>
    <row r="359" spans="2:6" ht="15">
      <c r="B359" s="84" t="s">
        <v>112</v>
      </c>
      <c r="C359" s="69" t="s">
        <v>817</v>
      </c>
      <c r="D359" s="68" t="s">
        <v>818</v>
      </c>
      <c r="E359" s="68" t="s">
        <v>115</v>
      </c>
      <c r="F359" s="68" t="s">
        <v>116</v>
      </c>
    </row>
    <row r="360" spans="2:6" ht="15">
      <c r="B360" s="84" t="s">
        <v>112</v>
      </c>
      <c r="C360" s="69" t="s">
        <v>819</v>
      </c>
      <c r="D360" s="68" t="s">
        <v>820</v>
      </c>
      <c r="E360" s="68" t="s">
        <v>115</v>
      </c>
      <c r="F360" s="68" t="s">
        <v>116</v>
      </c>
    </row>
    <row r="361" spans="2:6" ht="15">
      <c r="B361" s="84" t="s">
        <v>112</v>
      </c>
      <c r="C361" s="69" t="s">
        <v>821</v>
      </c>
      <c r="D361" s="68" t="s">
        <v>822</v>
      </c>
      <c r="E361" s="68" t="s">
        <v>115</v>
      </c>
      <c r="F361" s="68" t="s">
        <v>116</v>
      </c>
    </row>
    <row r="362" spans="2:6" ht="15">
      <c r="B362" s="84" t="s">
        <v>112</v>
      </c>
      <c r="C362" s="69" t="s">
        <v>823</v>
      </c>
      <c r="D362" s="68" t="s">
        <v>824</v>
      </c>
      <c r="E362" s="68" t="s">
        <v>115</v>
      </c>
      <c r="F362" s="68" t="s">
        <v>116</v>
      </c>
    </row>
    <row r="363" spans="2:6" ht="15">
      <c r="B363" s="84" t="s">
        <v>112</v>
      </c>
      <c r="C363" s="69" t="s">
        <v>825</v>
      </c>
      <c r="D363" s="68" t="s">
        <v>826</v>
      </c>
      <c r="E363" s="68" t="s">
        <v>115</v>
      </c>
      <c r="F363" s="68" t="s">
        <v>116</v>
      </c>
    </row>
    <row r="364" spans="2:6" ht="15">
      <c r="B364" s="84" t="s">
        <v>112</v>
      </c>
      <c r="C364" s="69" t="s">
        <v>827</v>
      </c>
      <c r="D364" s="68" t="s">
        <v>828</v>
      </c>
      <c r="E364" s="68" t="s">
        <v>115</v>
      </c>
      <c r="F364" s="68" t="s">
        <v>116</v>
      </c>
    </row>
    <row r="365" spans="2:6" ht="15">
      <c r="B365" s="84" t="s">
        <v>112</v>
      </c>
      <c r="C365" s="69" t="s">
        <v>829</v>
      </c>
      <c r="D365" s="68" t="s">
        <v>830</v>
      </c>
      <c r="E365" s="68" t="s">
        <v>115</v>
      </c>
      <c r="F365" s="68" t="s">
        <v>116</v>
      </c>
    </row>
    <row r="366" spans="2:6" ht="15">
      <c r="B366" s="84" t="s">
        <v>112</v>
      </c>
      <c r="C366" s="69" t="s">
        <v>831</v>
      </c>
      <c r="D366" s="68" t="s">
        <v>832</v>
      </c>
      <c r="E366" s="68" t="s">
        <v>115</v>
      </c>
      <c r="F366" s="68" t="s">
        <v>116</v>
      </c>
    </row>
    <row r="367" spans="2:6" ht="15">
      <c r="B367" s="84" t="s">
        <v>112</v>
      </c>
      <c r="C367" s="69" t="s">
        <v>833</v>
      </c>
      <c r="D367" s="68" t="s">
        <v>834</v>
      </c>
      <c r="E367" s="68" t="s">
        <v>115</v>
      </c>
      <c r="F367" s="68" t="s">
        <v>116</v>
      </c>
    </row>
    <row r="368" spans="2:6" ht="15">
      <c r="B368" s="84" t="s">
        <v>112</v>
      </c>
      <c r="C368" s="69" t="s">
        <v>835</v>
      </c>
      <c r="D368" s="68" t="s">
        <v>836</v>
      </c>
      <c r="E368" s="68" t="s">
        <v>115</v>
      </c>
      <c r="F368" s="68" t="s">
        <v>116</v>
      </c>
    </row>
    <row r="369" spans="2:6" ht="15">
      <c r="B369" s="84" t="s">
        <v>112</v>
      </c>
      <c r="C369" s="69" t="s">
        <v>837</v>
      </c>
      <c r="D369" s="68" t="s">
        <v>838</v>
      </c>
      <c r="E369" s="68" t="s">
        <v>115</v>
      </c>
      <c r="F369" s="68" t="s">
        <v>116</v>
      </c>
    </row>
    <row r="370" spans="2:6" ht="15">
      <c r="B370" s="84" t="s">
        <v>112</v>
      </c>
      <c r="C370" s="69" t="s">
        <v>839</v>
      </c>
      <c r="D370" s="68" t="s">
        <v>840</v>
      </c>
      <c r="E370" s="68" t="s">
        <v>115</v>
      </c>
      <c r="F370" s="68" t="s">
        <v>116</v>
      </c>
    </row>
    <row r="371" spans="2:6" ht="15">
      <c r="B371" s="84" t="s">
        <v>112</v>
      </c>
      <c r="C371" s="69" t="s">
        <v>841</v>
      </c>
      <c r="D371" s="68" t="s">
        <v>842</v>
      </c>
      <c r="E371" s="68" t="s">
        <v>115</v>
      </c>
      <c r="F371" s="68" t="s">
        <v>116</v>
      </c>
    </row>
    <row r="372" spans="2:6" ht="15">
      <c r="B372" s="84" t="s">
        <v>112</v>
      </c>
      <c r="C372" s="69" t="s">
        <v>843</v>
      </c>
      <c r="D372" s="68" t="s">
        <v>844</v>
      </c>
      <c r="E372" s="68" t="s">
        <v>115</v>
      </c>
      <c r="F372" s="68" t="s">
        <v>116</v>
      </c>
    </row>
    <row r="373" spans="2:6" ht="15">
      <c r="B373" s="84" t="s">
        <v>112</v>
      </c>
      <c r="C373" s="69" t="s">
        <v>845</v>
      </c>
      <c r="D373" s="68" t="s">
        <v>846</v>
      </c>
      <c r="E373" s="68" t="s">
        <v>115</v>
      </c>
      <c r="F373" s="68" t="s">
        <v>116</v>
      </c>
    </row>
    <row r="374" spans="2:6" ht="15">
      <c r="B374" s="84" t="s">
        <v>112</v>
      </c>
      <c r="C374" s="69" t="s">
        <v>847</v>
      </c>
      <c r="D374" s="68" t="s">
        <v>848</v>
      </c>
      <c r="E374" s="68" t="s">
        <v>115</v>
      </c>
      <c r="F374" s="68" t="s">
        <v>116</v>
      </c>
    </row>
    <row r="375" spans="2:6" ht="15">
      <c r="B375" s="84" t="s">
        <v>112</v>
      </c>
      <c r="C375" s="69" t="s">
        <v>849</v>
      </c>
      <c r="D375" s="68" t="s">
        <v>850</v>
      </c>
      <c r="E375" s="68" t="s">
        <v>115</v>
      </c>
      <c r="F375" s="68" t="s">
        <v>116</v>
      </c>
    </row>
    <row r="376" spans="2:6" ht="15">
      <c r="B376" s="84" t="s">
        <v>112</v>
      </c>
      <c r="C376" s="69" t="s">
        <v>851</v>
      </c>
      <c r="D376" s="68" t="s">
        <v>852</v>
      </c>
      <c r="E376" s="68" t="s">
        <v>115</v>
      </c>
      <c r="F376" s="68" t="s">
        <v>116</v>
      </c>
    </row>
    <row r="377" spans="2:6" ht="15">
      <c r="B377" s="84" t="s">
        <v>112</v>
      </c>
      <c r="C377" s="69" t="s">
        <v>853</v>
      </c>
      <c r="D377" s="68" t="s">
        <v>854</v>
      </c>
      <c r="E377" s="68" t="s">
        <v>115</v>
      </c>
      <c r="F377" s="68" t="s">
        <v>116</v>
      </c>
    </row>
    <row r="378" spans="2:6" ht="15">
      <c r="B378" s="84" t="s">
        <v>112</v>
      </c>
      <c r="C378" s="69" t="s">
        <v>855</v>
      </c>
      <c r="D378" s="68" t="s">
        <v>856</v>
      </c>
      <c r="E378" s="68" t="s">
        <v>115</v>
      </c>
      <c r="F378" s="68" t="s">
        <v>116</v>
      </c>
    </row>
    <row r="379" spans="2:6" ht="15">
      <c r="B379" s="84" t="s">
        <v>112</v>
      </c>
      <c r="C379" s="69" t="s">
        <v>857</v>
      </c>
      <c r="D379" s="68" t="s">
        <v>858</v>
      </c>
      <c r="E379" s="68" t="s">
        <v>115</v>
      </c>
      <c r="F379" s="68" t="s">
        <v>116</v>
      </c>
    </row>
    <row r="380" spans="2:6" ht="15">
      <c r="B380" s="84" t="s">
        <v>112</v>
      </c>
      <c r="C380" s="69" t="s">
        <v>859</v>
      </c>
      <c r="D380" s="68" t="s">
        <v>860</v>
      </c>
      <c r="E380" s="68" t="s">
        <v>115</v>
      </c>
      <c r="F380" s="68" t="s">
        <v>116</v>
      </c>
    </row>
    <row r="381" spans="2:6" ht="15">
      <c r="B381" s="84" t="s">
        <v>112</v>
      </c>
      <c r="C381" s="69" t="s">
        <v>861</v>
      </c>
      <c r="D381" s="68" t="s">
        <v>862</v>
      </c>
      <c r="E381" s="68" t="s">
        <v>115</v>
      </c>
      <c r="F381" s="68" t="s">
        <v>116</v>
      </c>
    </row>
    <row r="382" spans="2:6" ht="15">
      <c r="B382" s="84" t="s">
        <v>112</v>
      </c>
      <c r="C382" s="69" t="s">
        <v>863</v>
      </c>
      <c r="D382" s="68" t="s">
        <v>864</v>
      </c>
      <c r="E382" s="68" t="s">
        <v>115</v>
      </c>
      <c r="F382" s="68" t="s">
        <v>116</v>
      </c>
    </row>
    <row r="383" spans="2:6" ht="15">
      <c r="B383" s="84" t="s">
        <v>112</v>
      </c>
      <c r="C383" s="69" t="s">
        <v>865</v>
      </c>
      <c r="D383" s="68" t="s">
        <v>866</v>
      </c>
      <c r="E383" s="68" t="s">
        <v>115</v>
      </c>
      <c r="F383" s="68" t="s">
        <v>116</v>
      </c>
    </row>
    <row r="384" spans="2:6" ht="15">
      <c r="B384" s="84" t="s">
        <v>112</v>
      </c>
      <c r="C384" s="69" t="s">
        <v>867</v>
      </c>
      <c r="D384" s="68" t="s">
        <v>868</v>
      </c>
      <c r="E384" s="68" t="s">
        <v>115</v>
      </c>
      <c r="F384" s="68" t="s">
        <v>116</v>
      </c>
    </row>
    <row r="385" spans="2:6" ht="15">
      <c r="B385" s="84" t="s">
        <v>112</v>
      </c>
      <c r="C385" s="69" t="s">
        <v>869</v>
      </c>
      <c r="D385" s="68" t="s">
        <v>870</v>
      </c>
      <c r="E385" s="68" t="s">
        <v>115</v>
      </c>
      <c r="F385" s="68" t="s">
        <v>116</v>
      </c>
    </row>
    <row r="386" spans="2:6" ht="15">
      <c r="B386" s="84" t="s">
        <v>112</v>
      </c>
      <c r="C386" s="69" t="s">
        <v>871</v>
      </c>
      <c r="D386" s="68" t="s">
        <v>872</v>
      </c>
      <c r="E386" s="68" t="s">
        <v>115</v>
      </c>
      <c r="F386" s="68" t="s">
        <v>116</v>
      </c>
    </row>
    <row r="387" spans="2:6" ht="15">
      <c r="B387" s="84" t="s">
        <v>112</v>
      </c>
      <c r="C387" s="69" t="s">
        <v>873</v>
      </c>
      <c r="D387" s="68" t="s">
        <v>874</v>
      </c>
      <c r="E387" s="68" t="s">
        <v>115</v>
      </c>
      <c r="F387" s="68" t="s">
        <v>116</v>
      </c>
    </row>
    <row r="388" spans="2:6" ht="15">
      <c r="B388" s="84" t="s">
        <v>112</v>
      </c>
      <c r="C388" s="69" t="s">
        <v>875</v>
      </c>
      <c r="D388" s="68" t="s">
        <v>876</v>
      </c>
      <c r="E388" s="68" t="s">
        <v>115</v>
      </c>
      <c r="F388" s="68" t="s">
        <v>116</v>
      </c>
    </row>
    <row r="389" spans="2:6" ht="15">
      <c r="B389" s="84" t="s">
        <v>112</v>
      </c>
      <c r="C389" s="69" t="s">
        <v>877</v>
      </c>
      <c r="D389" s="68" t="s">
        <v>878</v>
      </c>
      <c r="E389" s="68" t="s">
        <v>115</v>
      </c>
      <c r="F389" s="68" t="s">
        <v>116</v>
      </c>
    </row>
    <row r="390" spans="2:6" ht="15">
      <c r="B390" s="84" t="s">
        <v>112</v>
      </c>
      <c r="C390" s="69" t="s">
        <v>879</v>
      </c>
      <c r="D390" s="68" t="s">
        <v>880</v>
      </c>
      <c r="E390" s="68" t="s">
        <v>115</v>
      </c>
      <c r="F390" s="68" t="s">
        <v>116</v>
      </c>
    </row>
    <row r="391" spans="2:6" ht="15">
      <c r="B391" s="84" t="s">
        <v>112</v>
      </c>
      <c r="C391" s="69" t="s">
        <v>881</v>
      </c>
      <c r="D391" s="68" t="s">
        <v>882</v>
      </c>
      <c r="E391" s="68" t="s">
        <v>115</v>
      </c>
      <c r="F391" s="68" t="s">
        <v>116</v>
      </c>
    </row>
    <row r="392" spans="2:6" ht="15">
      <c r="B392" s="84" t="s">
        <v>112</v>
      </c>
      <c r="C392" s="69" t="s">
        <v>883</v>
      </c>
      <c r="D392" s="68" t="s">
        <v>884</v>
      </c>
      <c r="E392" s="68" t="s">
        <v>115</v>
      </c>
      <c r="F392" s="68" t="s">
        <v>116</v>
      </c>
    </row>
    <row r="393" spans="2:6" ht="15">
      <c r="B393" s="84" t="s">
        <v>112</v>
      </c>
      <c r="C393" s="69" t="s">
        <v>885</v>
      </c>
      <c r="D393" s="68" t="s">
        <v>886</v>
      </c>
      <c r="E393" s="68" t="s">
        <v>115</v>
      </c>
      <c r="F393" s="68" t="s">
        <v>116</v>
      </c>
    </row>
    <row r="394" spans="2:6" ht="15">
      <c r="B394" s="84" t="s">
        <v>112</v>
      </c>
      <c r="C394" s="69" t="s">
        <v>887</v>
      </c>
      <c r="D394" s="68" t="s">
        <v>888</v>
      </c>
      <c r="E394" s="68" t="s">
        <v>115</v>
      </c>
      <c r="F394" s="68" t="s">
        <v>116</v>
      </c>
    </row>
    <row r="395" spans="2:6" ht="15">
      <c r="B395" s="84" t="s">
        <v>112</v>
      </c>
      <c r="C395" s="69" t="s">
        <v>889</v>
      </c>
      <c r="D395" s="68" t="s">
        <v>890</v>
      </c>
      <c r="E395" s="68" t="s">
        <v>115</v>
      </c>
      <c r="F395" s="68" t="s">
        <v>116</v>
      </c>
    </row>
    <row r="396" spans="2:6" ht="15">
      <c r="B396" s="84" t="s">
        <v>112</v>
      </c>
      <c r="C396" s="69" t="s">
        <v>891</v>
      </c>
      <c r="D396" s="68" t="s">
        <v>892</v>
      </c>
      <c r="E396" s="68" t="s">
        <v>115</v>
      </c>
      <c r="F396" s="68" t="s">
        <v>116</v>
      </c>
    </row>
    <row r="397" spans="2:6" ht="15">
      <c r="B397" s="84" t="s">
        <v>112</v>
      </c>
      <c r="C397" s="69" t="s">
        <v>893</v>
      </c>
      <c r="D397" s="68" t="s">
        <v>894</v>
      </c>
      <c r="E397" s="68" t="s">
        <v>115</v>
      </c>
      <c r="F397" s="68" t="s">
        <v>116</v>
      </c>
    </row>
    <row r="398" spans="2:6" ht="15">
      <c r="B398" s="84" t="s">
        <v>112</v>
      </c>
      <c r="C398" s="69" t="s">
        <v>895</v>
      </c>
      <c r="D398" s="68" t="s">
        <v>896</v>
      </c>
      <c r="E398" s="68" t="s">
        <v>115</v>
      </c>
      <c r="F398" s="68" t="s">
        <v>116</v>
      </c>
    </row>
    <row r="399" spans="2:6" ht="15">
      <c r="B399" s="84" t="s">
        <v>112</v>
      </c>
      <c r="C399" s="69" t="s">
        <v>897</v>
      </c>
      <c r="D399" s="68" t="s">
        <v>898</v>
      </c>
      <c r="E399" s="68" t="s">
        <v>115</v>
      </c>
      <c r="F399" s="68" t="s">
        <v>116</v>
      </c>
    </row>
    <row r="400" spans="2:6" ht="15">
      <c r="B400" s="84" t="s">
        <v>112</v>
      </c>
      <c r="C400" s="69" t="s">
        <v>899</v>
      </c>
      <c r="D400" s="68" t="s">
        <v>900</v>
      </c>
      <c r="E400" s="68" t="s">
        <v>115</v>
      </c>
      <c r="F400" s="68" t="s">
        <v>116</v>
      </c>
    </row>
    <row r="401" spans="2:6" ht="15">
      <c r="B401" s="84" t="s">
        <v>112</v>
      </c>
      <c r="C401" s="69" t="s">
        <v>901</v>
      </c>
      <c r="D401" s="68" t="s">
        <v>902</v>
      </c>
      <c r="E401" s="68" t="s">
        <v>115</v>
      </c>
      <c r="F401" s="68" t="s">
        <v>116</v>
      </c>
    </row>
    <row r="402" spans="2:6" ht="15">
      <c r="B402" s="84" t="s">
        <v>112</v>
      </c>
      <c r="C402" s="69" t="s">
        <v>903</v>
      </c>
      <c r="D402" s="68" t="s">
        <v>904</v>
      </c>
      <c r="E402" s="68" t="s">
        <v>115</v>
      </c>
      <c r="F402" s="68" t="s">
        <v>116</v>
      </c>
    </row>
    <row r="403" spans="2:6" ht="15">
      <c r="B403" s="84" t="s">
        <v>112</v>
      </c>
      <c r="C403" s="69" t="s">
        <v>905</v>
      </c>
      <c r="D403" s="68" t="s">
        <v>906</v>
      </c>
      <c r="E403" s="68" t="s">
        <v>115</v>
      </c>
      <c r="F403" s="68" t="s">
        <v>116</v>
      </c>
    </row>
    <row r="404" spans="2:6" ht="15">
      <c r="B404" s="84" t="s">
        <v>112</v>
      </c>
      <c r="C404" s="69" t="s">
        <v>907</v>
      </c>
      <c r="D404" s="68" t="s">
        <v>908</v>
      </c>
      <c r="E404" s="68" t="s">
        <v>115</v>
      </c>
      <c r="F404" s="68" t="s">
        <v>116</v>
      </c>
    </row>
    <row r="405" spans="2:6" ht="15">
      <c r="B405" s="84" t="s">
        <v>112</v>
      </c>
      <c r="C405" s="69" t="s">
        <v>909</v>
      </c>
      <c r="D405" s="68" t="s">
        <v>910</v>
      </c>
      <c r="E405" s="68" t="s">
        <v>115</v>
      </c>
      <c r="F405" s="68" t="s">
        <v>116</v>
      </c>
    </row>
    <row r="406" spans="2:6" ht="15">
      <c r="B406" s="84" t="s">
        <v>112</v>
      </c>
      <c r="C406" s="69" t="s">
        <v>911</v>
      </c>
      <c r="D406" s="68" t="s">
        <v>912</v>
      </c>
      <c r="E406" s="68" t="s">
        <v>115</v>
      </c>
      <c r="F406" s="68" t="s">
        <v>116</v>
      </c>
    </row>
    <row r="407" spans="2:6" ht="15">
      <c r="B407" s="84" t="s">
        <v>112</v>
      </c>
      <c r="C407" s="69" t="s">
        <v>913</v>
      </c>
      <c r="D407" s="68" t="s">
        <v>914</v>
      </c>
      <c r="E407" s="68" t="s">
        <v>115</v>
      </c>
      <c r="F407" s="68" t="s">
        <v>116</v>
      </c>
    </row>
    <row r="408" spans="2:6" ht="15">
      <c r="B408" s="84" t="s">
        <v>112</v>
      </c>
      <c r="C408" s="69" t="s">
        <v>915</v>
      </c>
      <c r="D408" s="68" t="s">
        <v>916</v>
      </c>
      <c r="E408" s="68" t="s">
        <v>115</v>
      </c>
      <c r="F408" s="68" t="s">
        <v>116</v>
      </c>
    </row>
    <row r="409" spans="2:6" ht="15">
      <c r="B409" s="84" t="s">
        <v>112</v>
      </c>
      <c r="C409" s="69" t="s">
        <v>917</v>
      </c>
      <c r="D409" s="68" t="s">
        <v>918</v>
      </c>
      <c r="E409" s="68" t="s">
        <v>115</v>
      </c>
      <c r="F409" s="68" t="s">
        <v>116</v>
      </c>
    </row>
    <row r="410" spans="2:6" ht="15">
      <c r="B410" s="84" t="s">
        <v>112</v>
      </c>
      <c r="C410" s="69" t="s">
        <v>919</v>
      </c>
      <c r="D410" s="68" t="s">
        <v>920</v>
      </c>
      <c r="E410" s="68" t="s">
        <v>115</v>
      </c>
      <c r="F410" s="68" t="s">
        <v>116</v>
      </c>
    </row>
    <row r="411" spans="2:6" ht="15">
      <c r="B411" s="84" t="s">
        <v>112</v>
      </c>
      <c r="C411" s="69" t="s">
        <v>921</v>
      </c>
      <c r="D411" s="68" t="s">
        <v>922</v>
      </c>
      <c r="E411" s="68" t="s">
        <v>115</v>
      </c>
      <c r="F411" s="68" t="s">
        <v>116</v>
      </c>
    </row>
    <row r="412" spans="2:6" ht="15">
      <c r="B412" s="84" t="s">
        <v>112</v>
      </c>
      <c r="C412" s="69" t="s">
        <v>923</v>
      </c>
      <c r="D412" s="68" t="s">
        <v>924</v>
      </c>
      <c r="E412" s="68" t="s">
        <v>115</v>
      </c>
      <c r="F412" s="68" t="s">
        <v>116</v>
      </c>
    </row>
    <row r="413" spans="2:6" ht="15">
      <c r="B413" s="84" t="s">
        <v>112</v>
      </c>
      <c r="C413" s="69" t="s">
        <v>925</v>
      </c>
      <c r="D413" s="68" t="s">
        <v>926</v>
      </c>
      <c r="E413" s="68" t="s">
        <v>115</v>
      </c>
      <c r="F413" s="68" t="s">
        <v>116</v>
      </c>
    </row>
    <row r="414" spans="2:6" ht="15">
      <c r="B414" s="84" t="s">
        <v>112</v>
      </c>
      <c r="C414" s="69" t="s">
        <v>927</v>
      </c>
      <c r="D414" s="68" t="s">
        <v>928</v>
      </c>
      <c r="E414" s="68" t="s">
        <v>115</v>
      </c>
      <c r="F414" s="68" t="s">
        <v>116</v>
      </c>
    </row>
    <row r="415" spans="2:6" ht="15">
      <c r="B415" s="84" t="s">
        <v>112</v>
      </c>
      <c r="C415" s="69" t="s">
        <v>929</v>
      </c>
      <c r="D415" s="68" t="s">
        <v>930</v>
      </c>
      <c r="E415" s="68" t="s">
        <v>115</v>
      </c>
      <c r="F415" s="68" t="s">
        <v>116</v>
      </c>
    </row>
    <row r="416" spans="2:6" ht="15">
      <c r="B416" s="84" t="s">
        <v>112</v>
      </c>
      <c r="C416" s="69" t="s">
        <v>931</v>
      </c>
      <c r="D416" s="68" t="s">
        <v>932</v>
      </c>
      <c r="E416" s="68" t="s">
        <v>115</v>
      </c>
      <c r="F416" s="68" t="s">
        <v>116</v>
      </c>
    </row>
    <row r="417" spans="2:6" ht="15">
      <c r="B417" s="84" t="s">
        <v>112</v>
      </c>
      <c r="C417" s="69" t="s">
        <v>933</v>
      </c>
      <c r="D417" s="68" t="s">
        <v>934</v>
      </c>
      <c r="E417" s="68" t="s">
        <v>115</v>
      </c>
      <c r="F417" s="68" t="s">
        <v>116</v>
      </c>
    </row>
    <row r="418" spans="2:6" ht="15">
      <c r="B418" s="84" t="s">
        <v>112</v>
      </c>
      <c r="C418" s="69" t="s">
        <v>935</v>
      </c>
      <c r="D418" s="68" t="s">
        <v>936</v>
      </c>
      <c r="E418" s="68" t="s">
        <v>115</v>
      </c>
      <c r="F418" s="68" t="s">
        <v>116</v>
      </c>
    </row>
    <row r="419" spans="2:6" ht="15">
      <c r="B419" s="84" t="s">
        <v>112</v>
      </c>
      <c r="C419" s="69" t="s">
        <v>937</v>
      </c>
      <c r="D419" s="68" t="s">
        <v>938</v>
      </c>
      <c r="E419" s="68" t="s">
        <v>115</v>
      </c>
      <c r="F419" s="68" t="s">
        <v>116</v>
      </c>
    </row>
    <row r="420" spans="2:6" ht="15">
      <c r="B420" s="84" t="s">
        <v>112</v>
      </c>
      <c r="C420" s="69" t="s">
        <v>939</v>
      </c>
      <c r="D420" s="68" t="s">
        <v>940</v>
      </c>
      <c r="E420" s="68" t="s">
        <v>115</v>
      </c>
      <c r="F420" s="68" t="s">
        <v>116</v>
      </c>
    </row>
    <row r="421" spans="2:6" ht="15">
      <c r="B421" s="84" t="s">
        <v>112</v>
      </c>
      <c r="C421" s="69" t="s">
        <v>941</v>
      </c>
      <c r="D421" s="68" t="s">
        <v>942</v>
      </c>
      <c r="E421" s="68" t="s">
        <v>115</v>
      </c>
      <c r="F421" s="68" t="s">
        <v>116</v>
      </c>
    </row>
    <row r="422" spans="2:6" ht="15">
      <c r="B422" s="84" t="s">
        <v>112</v>
      </c>
      <c r="C422" s="69" t="s">
        <v>943</v>
      </c>
      <c r="D422" s="68" t="s">
        <v>944</v>
      </c>
      <c r="E422" s="68" t="s">
        <v>115</v>
      </c>
      <c r="F422" s="68" t="s">
        <v>116</v>
      </c>
    </row>
    <row r="423" spans="2:6" ht="15">
      <c r="B423" s="84" t="s">
        <v>112</v>
      </c>
      <c r="C423" s="69" t="s">
        <v>945</v>
      </c>
      <c r="D423" s="68" t="s">
        <v>946</v>
      </c>
      <c r="E423" s="68" t="s">
        <v>115</v>
      </c>
      <c r="F423" s="68" t="s">
        <v>116</v>
      </c>
    </row>
    <row r="424" spans="2:6" ht="15">
      <c r="B424" s="84" t="s">
        <v>112</v>
      </c>
      <c r="C424" s="69" t="s">
        <v>947</v>
      </c>
      <c r="D424" s="68" t="s">
        <v>948</v>
      </c>
      <c r="E424" s="68" t="s">
        <v>115</v>
      </c>
      <c r="F424" s="68" t="s">
        <v>116</v>
      </c>
    </row>
    <row r="425" spans="2:6" ht="15">
      <c r="B425" s="84" t="s">
        <v>112</v>
      </c>
      <c r="C425" s="69" t="s">
        <v>949</v>
      </c>
      <c r="D425" s="68" t="s">
        <v>950</v>
      </c>
      <c r="E425" s="68" t="s">
        <v>115</v>
      </c>
      <c r="F425" s="68" t="s">
        <v>116</v>
      </c>
    </row>
    <row r="426" spans="2:6" ht="15">
      <c r="B426" s="84" t="s">
        <v>112</v>
      </c>
      <c r="C426" s="69" t="s">
        <v>951</v>
      </c>
      <c r="D426" s="68" t="s">
        <v>952</v>
      </c>
      <c r="E426" s="68" t="s">
        <v>115</v>
      </c>
      <c r="F426" s="68" t="s">
        <v>116</v>
      </c>
    </row>
    <row r="427" spans="2:6" ht="15">
      <c r="B427" s="84" t="s">
        <v>112</v>
      </c>
      <c r="C427" s="69" t="s">
        <v>953</v>
      </c>
      <c r="D427" s="68" t="s">
        <v>954</v>
      </c>
      <c r="E427" s="68" t="s">
        <v>115</v>
      </c>
      <c r="F427" s="68" t="s">
        <v>116</v>
      </c>
    </row>
    <row r="428" spans="2:6" ht="15">
      <c r="B428" s="84" t="s">
        <v>112</v>
      </c>
      <c r="C428" s="69" t="s">
        <v>955</v>
      </c>
      <c r="D428" s="68" t="s">
        <v>956</v>
      </c>
      <c r="E428" s="68" t="s">
        <v>115</v>
      </c>
      <c r="F428" s="68" t="s">
        <v>116</v>
      </c>
    </row>
    <row r="429" spans="2:6" ht="15">
      <c r="B429" s="84" t="s">
        <v>112</v>
      </c>
      <c r="C429" s="69" t="s">
        <v>957</v>
      </c>
      <c r="D429" s="68" t="s">
        <v>958</v>
      </c>
      <c r="E429" s="68" t="s">
        <v>115</v>
      </c>
      <c r="F429" s="68" t="s">
        <v>116</v>
      </c>
    </row>
    <row r="430" spans="2:6" ht="15">
      <c r="B430" s="84" t="s">
        <v>112</v>
      </c>
      <c r="C430" s="69" t="s">
        <v>959</v>
      </c>
      <c r="D430" s="68" t="s">
        <v>960</v>
      </c>
      <c r="E430" s="68" t="s">
        <v>115</v>
      </c>
      <c r="F430" s="68" t="s">
        <v>116</v>
      </c>
    </row>
    <row r="431" spans="2:6" ht="15">
      <c r="B431" s="84" t="s">
        <v>112</v>
      </c>
      <c r="C431" s="69" t="s">
        <v>961</v>
      </c>
      <c r="D431" s="68" t="s">
        <v>962</v>
      </c>
      <c r="E431" s="68" t="s">
        <v>115</v>
      </c>
      <c r="F431" s="68" t="s">
        <v>116</v>
      </c>
    </row>
    <row r="432" spans="2:6" ht="15">
      <c r="B432" s="84" t="s">
        <v>112</v>
      </c>
      <c r="C432" s="69" t="s">
        <v>963</v>
      </c>
      <c r="D432" s="68" t="s">
        <v>964</v>
      </c>
      <c r="E432" s="68" t="s">
        <v>115</v>
      </c>
      <c r="F432" s="68" t="s">
        <v>116</v>
      </c>
    </row>
    <row r="433" spans="2:6" ht="15">
      <c r="B433" s="84" t="s">
        <v>112</v>
      </c>
      <c r="C433" s="69" t="s">
        <v>965</v>
      </c>
      <c r="D433" s="68" t="s">
        <v>966</v>
      </c>
      <c r="E433" s="68" t="s">
        <v>115</v>
      </c>
      <c r="F433" s="68" t="s">
        <v>116</v>
      </c>
    </row>
    <row r="434" spans="2:6" ht="15">
      <c r="B434" s="84" t="s">
        <v>112</v>
      </c>
      <c r="C434" s="69" t="s">
        <v>967</v>
      </c>
      <c r="D434" s="68" t="s">
        <v>968</v>
      </c>
      <c r="E434" s="68" t="s">
        <v>115</v>
      </c>
      <c r="F434" s="68" t="s">
        <v>116</v>
      </c>
    </row>
    <row r="435" spans="2:6" ht="15">
      <c r="B435" s="84" t="s">
        <v>112</v>
      </c>
      <c r="C435" s="69" t="s">
        <v>969</v>
      </c>
      <c r="D435" s="68" t="s">
        <v>970</v>
      </c>
      <c r="E435" s="68" t="s">
        <v>115</v>
      </c>
      <c r="F435" s="68" t="s">
        <v>116</v>
      </c>
    </row>
    <row r="436" spans="2:6" ht="15">
      <c r="B436" s="84" t="s">
        <v>112</v>
      </c>
      <c r="C436" s="69" t="s">
        <v>971</v>
      </c>
      <c r="D436" s="68" t="s">
        <v>972</v>
      </c>
      <c r="E436" s="68" t="s">
        <v>115</v>
      </c>
      <c r="F436" s="68" t="s">
        <v>116</v>
      </c>
    </row>
    <row r="437" spans="2:6" ht="15">
      <c r="B437" s="84" t="s">
        <v>112</v>
      </c>
      <c r="C437" s="69" t="s">
        <v>973</v>
      </c>
      <c r="D437" s="68" t="s">
        <v>974</v>
      </c>
      <c r="E437" s="68" t="s">
        <v>115</v>
      </c>
      <c r="F437" s="68" t="s">
        <v>116</v>
      </c>
    </row>
    <row r="438" spans="2:6" ht="15">
      <c r="B438" s="84" t="s">
        <v>112</v>
      </c>
      <c r="C438" s="69" t="s">
        <v>975</v>
      </c>
      <c r="D438" s="68" t="s">
        <v>976</v>
      </c>
      <c r="E438" s="68" t="s">
        <v>115</v>
      </c>
      <c r="F438" s="68" t="s">
        <v>116</v>
      </c>
    </row>
    <row r="439" spans="2:6" ht="15">
      <c r="B439" s="84" t="s">
        <v>112</v>
      </c>
      <c r="C439" s="69" t="s">
        <v>977</v>
      </c>
      <c r="D439" s="68" t="s">
        <v>978</v>
      </c>
      <c r="E439" s="68" t="s">
        <v>115</v>
      </c>
      <c r="F439" s="68" t="s">
        <v>116</v>
      </c>
    </row>
    <row r="440" spans="2:6" ht="15">
      <c r="B440" s="84" t="s">
        <v>112</v>
      </c>
      <c r="C440" s="69" t="s">
        <v>979</v>
      </c>
      <c r="D440" s="68" t="s">
        <v>980</v>
      </c>
      <c r="E440" s="68" t="s">
        <v>115</v>
      </c>
      <c r="F440" s="68" t="s">
        <v>116</v>
      </c>
    </row>
    <row r="441" spans="2:6" ht="15">
      <c r="B441" s="84" t="s">
        <v>112</v>
      </c>
      <c r="C441" s="69" t="s">
        <v>981</v>
      </c>
      <c r="D441" s="68" t="s">
        <v>982</v>
      </c>
      <c r="E441" s="68" t="s">
        <v>115</v>
      </c>
      <c r="F441" s="68" t="s">
        <v>116</v>
      </c>
    </row>
    <row r="442" spans="2:6" ht="15">
      <c r="B442" s="84" t="s">
        <v>112</v>
      </c>
      <c r="C442" s="69" t="s">
        <v>983</v>
      </c>
      <c r="D442" s="68" t="s">
        <v>984</v>
      </c>
      <c r="E442" s="68" t="s">
        <v>115</v>
      </c>
      <c r="F442" s="68" t="s">
        <v>116</v>
      </c>
    </row>
    <row r="443" spans="2:6" ht="15">
      <c r="B443" s="84" t="s">
        <v>112</v>
      </c>
      <c r="C443" s="69" t="s">
        <v>985</v>
      </c>
      <c r="D443" s="68" t="s">
        <v>986</v>
      </c>
      <c r="E443" s="68" t="s">
        <v>115</v>
      </c>
      <c r="F443" s="68" t="s">
        <v>116</v>
      </c>
    </row>
    <row r="444" spans="2:6" ht="15">
      <c r="B444" s="84" t="s">
        <v>112</v>
      </c>
      <c r="C444" s="69" t="s">
        <v>987</v>
      </c>
      <c r="D444" s="68" t="s">
        <v>988</v>
      </c>
      <c r="E444" s="68" t="s">
        <v>115</v>
      </c>
      <c r="F444" s="68" t="s">
        <v>116</v>
      </c>
    </row>
    <row r="445" spans="2:6" ht="15">
      <c r="B445" s="84" t="s">
        <v>112</v>
      </c>
      <c r="C445" s="69" t="s">
        <v>989</v>
      </c>
      <c r="D445" s="68" t="s">
        <v>990</v>
      </c>
      <c r="E445" s="68" t="s">
        <v>115</v>
      </c>
      <c r="F445" s="68" t="s">
        <v>116</v>
      </c>
    </row>
    <row r="446" spans="2:6" ht="15">
      <c r="B446" s="84" t="s">
        <v>112</v>
      </c>
      <c r="C446" s="69" t="s">
        <v>991</v>
      </c>
      <c r="D446" s="68" t="s">
        <v>992</v>
      </c>
      <c r="E446" s="68" t="s">
        <v>115</v>
      </c>
      <c r="F446" s="68" t="s">
        <v>116</v>
      </c>
    </row>
    <row r="447" spans="2:6" ht="15">
      <c r="B447" s="84" t="s">
        <v>112</v>
      </c>
      <c r="C447" s="69" t="s">
        <v>993</v>
      </c>
      <c r="D447" s="68" t="s">
        <v>994</v>
      </c>
      <c r="E447" s="68" t="s">
        <v>115</v>
      </c>
      <c r="F447" s="68" t="s">
        <v>116</v>
      </c>
    </row>
    <row r="448" spans="2:6" ht="15">
      <c r="B448" s="84" t="s">
        <v>112</v>
      </c>
      <c r="C448" s="69" t="s">
        <v>995</v>
      </c>
      <c r="D448" s="68" t="s">
        <v>996</v>
      </c>
      <c r="E448" s="68" t="s">
        <v>115</v>
      </c>
      <c r="F448" s="68" t="s">
        <v>116</v>
      </c>
    </row>
    <row r="449" spans="2:6" ht="15">
      <c r="B449" s="84" t="s">
        <v>112</v>
      </c>
      <c r="C449" s="69" t="s">
        <v>997</v>
      </c>
      <c r="D449" s="68" t="s">
        <v>998</v>
      </c>
      <c r="E449" s="68" t="s">
        <v>115</v>
      </c>
      <c r="F449" s="68" t="s">
        <v>116</v>
      </c>
    </row>
    <row r="450" spans="2:6" ht="15">
      <c r="B450" s="84" t="s">
        <v>112</v>
      </c>
      <c r="C450" s="69" t="s">
        <v>999</v>
      </c>
      <c r="D450" s="68" t="s">
        <v>1000</v>
      </c>
      <c r="E450" s="68" t="s">
        <v>115</v>
      </c>
      <c r="F450" s="68" t="s">
        <v>116</v>
      </c>
    </row>
    <row r="451" spans="2:6" ht="15">
      <c r="B451" s="84" t="s">
        <v>112</v>
      </c>
      <c r="C451" s="69" t="s">
        <v>1001</v>
      </c>
      <c r="D451" s="68" t="s">
        <v>1002</v>
      </c>
      <c r="E451" s="68" t="s">
        <v>115</v>
      </c>
      <c r="F451" s="68" t="s">
        <v>116</v>
      </c>
    </row>
    <row r="452" spans="2:6" ht="15">
      <c r="B452" s="84" t="s">
        <v>112</v>
      </c>
      <c r="C452" s="69" t="s">
        <v>1003</v>
      </c>
      <c r="D452" s="68" t="s">
        <v>1004</v>
      </c>
      <c r="E452" s="68" t="s">
        <v>115</v>
      </c>
      <c r="F452" s="68" t="s">
        <v>116</v>
      </c>
    </row>
    <row r="453" spans="2:6" ht="15">
      <c r="B453" s="84" t="s">
        <v>112</v>
      </c>
      <c r="C453" s="69" t="s">
        <v>1005</v>
      </c>
      <c r="D453" s="68" t="s">
        <v>1006</v>
      </c>
      <c r="E453" s="68" t="s">
        <v>115</v>
      </c>
      <c r="F453" s="68" t="s">
        <v>116</v>
      </c>
    </row>
    <row r="454" spans="2:6" ht="15">
      <c r="B454" s="84" t="s">
        <v>112</v>
      </c>
      <c r="C454" s="69" t="s">
        <v>1007</v>
      </c>
      <c r="D454" s="68" t="s">
        <v>1008</v>
      </c>
      <c r="E454" s="68" t="s">
        <v>115</v>
      </c>
      <c r="F454" s="68" t="s">
        <v>116</v>
      </c>
    </row>
    <row r="455" spans="2:6" ht="15">
      <c r="B455" s="84" t="s">
        <v>112</v>
      </c>
      <c r="C455" s="69" t="s">
        <v>1009</v>
      </c>
      <c r="D455" s="68" t="s">
        <v>1010</v>
      </c>
      <c r="E455" s="68" t="s">
        <v>115</v>
      </c>
      <c r="F455" s="68" t="s">
        <v>116</v>
      </c>
    </row>
    <row r="456" spans="2:6" ht="15">
      <c r="B456" s="84" t="s">
        <v>112</v>
      </c>
      <c r="C456" s="69" t="s">
        <v>1011</v>
      </c>
      <c r="D456" s="68" t="s">
        <v>1012</v>
      </c>
      <c r="E456" s="68" t="s">
        <v>115</v>
      </c>
      <c r="F456" s="68" t="s">
        <v>116</v>
      </c>
    </row>
    <row r="457" spans="2:6" ht="15">
      <c r="B457" s="84" t="s">
        <v>112</v>
      </c>
      <c r="C457" s="69" t="s">
        <v>1013</v>
      </c>
      <c r="D457" s="68" t="s">
        <v>1014</v>
      </c>
      <c r="E457" s="68" t="s">
        <v>115</v>
      </c>
      <c r="F457" s="68" t="s">
        <v>116</v>
      </c>
    </row>
    <row r="458" spans="2:6" ht="15">
      <c r="B458" s="84" t="s">
        <v>112</v>
      </c>
      <c r="C458" s="69" t="s">
        <v>1015</v>
      </c>
      <c r="D458" s="68" t="s">
        <v>1016</v>
      </c>
      <c r="E458" s="68" t="s">
        <v>115</v>
      </c>
      <c r="F458" s="68" t="s">
        <v>116</v>
      </c>
    </row>
    <row r="459" spans="2:6" ht="15">
      <c r="B459" s="84" t="s">
        <v>112</v>
      </c>
      <c r="C459" s="69" t="s">
        <v>1017</v>
      </c>
      <c r="D459" s="68" t="s">
        <v>1018</v>
      </c>
      <c r="E459" s="68" t="s">
        <v>115</v>
      </c>
      <c r="F459" s="68" t="s">
        <v>116</v>
      </c>
    </row>
    <row r="460" spans="2:6" ht="15">
      <c r="B460" s="84" t="s">
        <v>112</v>
      </c>
      <c r="C460" s="69" t="s">
        <v>1019</v>
      </c>
      <c r="D460" s="68" t="s">
        <v>1020</v>
      </c>
      <c r="E460" s="68" t="s">
        <v>115</v>
      </c>
      <c r="F460" s="68" t="s">
        <v>116</v>
      </c>
    </row>
    <row r="461" spans="2:6" ht="15">
      <c r="B461" s="84" t="s">
        <v>112</v>
      </c>
      <c r="C461" s="69" t="s">
        <v>1021</v>
      </c>
      <c r="D461" s="68" t="s">
        <v>1022</v>
      </c>
      <c r="E461" s="68" t="s">
        <v>115</v>
      </c>
      <c r="F461" s="68" t="s">
        <v>116</v>
      </c>
    </row>
    <row r="462" spans="2:6" ht="15">
      <c r="B462" s="84" t="s">
        <v>112</v>
      </c>
      <c r="C462" s="69" t="s">
        <v>1023</v>
      </c>
      <c r="D462" s="68" t="s">
        <v>1024</v>
      </c>
      <c r="E462" s="68" t="s">
        <v>115</v>
      </c>
      <c r="F462" s="68" t="s">
        <v>116</v>
      </c>
    </row>
    <row r="463" spans="2:6" ht="15">
      <c r="B463" s="84" t="s">
        <v>112</v>
      </c>
      <c r="C463" s="69" t="s">
        <v>1025</v>
      </c>
      <c r="D463" s="68" t="s">
        <v>1026</v>
      </c>
      <c r="E463" s="68" t="s">
        <v>115</v>
      </c>
      <c r="F463" s="68" t="s">
        <v>116</v>
      </c>
    </row>
    <row r="464" spans="2:6" ht="15">
      <c r="B464" s="84" t="s">
        <v>112</v>
      </c>
      <c r="C464" s="69" t="s">
        <v>1027</v>
      </c>
      <c r="D464" s="68" t="s">
        <v>1028</v>
      </c>
      <c r="E464" s="68" t="s">
        <v>115</v>
      </c>
      <c r="F464" s="68" t="s">
        <v>116</v>
      </c>
    </row>
    <row r="465" spans="2:6" ht="15">
      <c r="B465" s="84" t="s">
        <v>112</v>
      </c>
      <c r="C465" s="69" t="s">
        <v>1029</v>
      </c>
      <c r="D465" s="68" t="s">
        <v>1030</v>
      </c>
      <c r="E465" s="68" t="s">
        <v>115</v>
      </c>
      <c r="F465" s="68" t="s">
        <v>116</v>
      </c>
    </row>
    <row r="466" spans="2:6" ht="15">
      <c r="B466" s="84" t="s">
        <v>112</v>
      </c>
      <c r="C466" s="69" t="s">
        <v>1031</v>
      </c>
      <c r="D466" s="68" t="s">
        <v>1032</v>
      </c>
      <c r="E466" s="68" t="s">
        <v>115</v>
      </c>
      <c r="F466" s="68" t="s">
        <v>116</v>
      </c>
    </row>
    <row r="467" spans="2:6" ht="15">
      <c r="B467" s="84" t="s">
        <v>112</v>
      </c>
      <c r="C467" s="69" t="s">
        <v>1033</v>
      </c>
      <c r="D467" s="68" t="s">
        <v>1034</v>
      </c>
      <c r="E467" s="68" t="s">
        <v>115</v>
      </c>
      <c r="F467" s="68" t="s">
        <v>116</v>
      </c>
    </row>
    <row r="468" spans="2:6" ht="15">
      <c r="B468" s="84" t="s">
        <v>112</v>
      </c>
      <c r="C468" s="69" t="s">
        <v>1035</v>
      </c>
      <c r="D468" s="68" t="s">
        <v>1036</v>
      </c>
      <c r="E468" s="68" t="s">
        <v>115</v>
      </c>
      <c r="F468" s="68" t="s">
        <v>116</v>
      </c>
    </row>
    <row r="469" spans="2:6" ht="15">
      <c r="B469" s="84" t="s">
        <v>112</v>
      </c>
      <c r="C469" s="69" t="s">
        <v>1037</v>
      </c>
      <c r="D469" s="68" t="s">
        <v>1038</v>
      </c>
      <c r="E469" s="68" t="s">
        <v>115</v>
      </c>
      <c r="F469" s="68" t="s">
        <v>116</v>
      </c>
    </row>
    <row r="470" spans="2:6" ht="15">
      <c r="B470" s="84" t="s">
        <v>112</v>
      </c>
      <c r="C470" s="69" t="s">
        <v>1039</v>
      </c>
      <c r="D470" s="68" t="s">
        <v>1040</v>
      </c>
      <c r="E470" s="68" t="s">
        <v>115</v>
      </c>
      <c r="F470" s="68" t="s">
        <v>116</v>
      </c>
    </row>
    <row r="471" spans="2:6" ht="15">
      <c r="B471" s="84" t="s">
        <v>112</v>
      </c>
      <c r="C471" s="69" t="s">
        <v>1041</v>
      </c>
      <c r="D471" s="68" t="s">
        <v>1042</v>
      </c>
      <c r="E471" s="68" t="s">
        <v>115</v>
      </c>
      <c r="F471" s="68" t="s">
        <v>116</v>
      </c>
    </row>
    <row r="472" spans="2:6" ht="15">
      <c r="B472" s="84" t="s">
        <v>112</v>
      </c>
      <c r="C472" s="69" t="s">
        <v>1043</v>
      </c>
      <c r="D472" s="68" t="s">
        <v>1044</v>
      </c>
      <c r="E472" s="68" t="s">
        <v>115</v>
      </c>
      <c r="F472" s="68" t="s">
        <v>116</v>
      </c>
    </row>
    <row r="473" spans="2:6" ht="15">
      <c r="B473" s="84" t="s">
        <v>112</v>
      </c>
      <c r="C473" s="69" t="s">
        <v>1045</v>
      </c>
      <c r="D473" s="68" t="s">
        <v>1046</v>
      </c>
      <c r="E473" s="68" t="s">
        <v>115</v>
      </c>
      <c r="F473" s="68" t="s">
        <v>116</v>
      </c>
    </row>
    <row r="474" spans="2:6" ht="15">
      <c r="B474" s="84" t="s">
        <v>112</v>
      </c>
      <c r="C474" s="69" t="s">
        <v>1047</v>
      </c>
      <c r="D474" s="68" t="s">
        <v>1048</v>
      </c>
      <c r="E474" s="68" t="s">
        <v>115</v>
      </c>
      <c r="F474" s="68" t="s">
        <v>116</v>
      </c>
    </row>
    <row r="475" spans="2:6" ht="15">
      <c r="B475" s="84" t="s">
        <v>112</v>
      </c>
      <c r="C475" s="69" t="s">
        <v>1049</v>
      </c>
      <c r="D475" s="68" t="s">
        <v>1050</v>
      </c>
      <c r="E475" s="68" t="s">
        <v>115</v>
      </c>
      <c r="F475" s="68" t="s">
        <v>116</v>
      </c>
    </row>
    <row r="476" spans="2:6" ht="15">
      <c r="B476" s="84" t="s">
        <v>112</v>
      </c>
      <c r="C476" s="69" t="s">
        <v>1051</v>
      </c>
      <c r="D476" s="68" t="s">
        <v>1052</v>
      </c>
      <c r="E476" s="68" t="s">
        <v>115</v>
      </c>
      <c r="F476" s="68" t="s">
        <v>116</v>
      </c>
    </row>
    <row r="477" spans="2:6" ht="15">
      <c r="B477" s="84" t="s">
        <v>112</v>
      </c>
      <c r="C477" s="69" t="s">
        <v>1053</v>
      </c>
      <c r="D477" s="68" t="s">
        <v>1054</v>
      </c>
      <c r="E477" s="68" t="s">
        <v>115</v>
      </c>
      <c r="F477" s="68" t="s">
        <v>116</v>
      </c>
    </row>
    <row r="478" spans="2:6" ht="15">
      <c r="B478" s="84" t="s">
        <v>112</v>
      </c>
      <c r="C478" s="69" t="s">
        <v>1055</v>
      </c>
      <c r="D478" s="68" t="s">
        <v>1056</v>
      </c>
      <c r="E478" s="68" t="s">
        <v>115</v>
      </c>
      <c r="F478" s="68" t="s">
        <v>116</v>
      </c>
    </row>
    <row r="479" spans="2:6" ht="15">
      <c r="B479" s="84" t="s">
        <v>112</v>
      </c>
      <c r="C479" s="69" t="s">
        <v>1057</v>
      </c>
      <c r="D479" s="68" t="s">
        <v>1058</v>
      </c>
      <c r="E479" s="68" t="s">
        <v>115</v>
      </c>
      <c r="F479" s="68" t="s">
        <v>116</v>
      </c>
    </row>
    <row r="480" spans="2:6" ht="15">
      <c r="B480" s="84" t="s">
        <v>112</v>
      </c>
      <c r="C480" s="69" t="s">
        <v>1059</v>
      </c>
      <c r="D480" s="68" t="s">
        <v>1060</v>
      </c>
      <c r="E480" s="68" t="s">
        <v>115</v>
      </c>
      <c r="F480" s="68" t="s">
        <v>116</v>
      </c>
    </row>
    <row r="481" spans="2:6" ht="15">
      <c r="B481" s="84" t="s">
        <v>112</v>
      </c>
      <c r="C481" s="69" t="s">
        <v>1061</v>
      </c>
      <c r="D481" s="68" t="s">
        <v>1062</v>
      </c>
      <c r="E481" s="68" t="s">
        <v>115</v>
      </c>
      <c r="F481" s="68" t="s">
        <v>116</v>
      </c>
    </row>
    <row r="482" spans="2:6" ht="15">
      <c r="B482" s="84" t="s">
        <v>112</v>
      </c>
      <c r="C482" s="69" t="s">
        <v>1063</v>
      </c>
      <c r="D482" s="68" t="s">
        <v>1064</v>
      </c>
      <c r="E482" s="68" t="s">
        <v>115</v>
      </c>
      <c r="F482" s="68" t="s">
        <v>116</v>
      </c>
    </row>
    <row r="483" spans="2:6" ht="15">
      <c r="B483" s="84" t="s">
        <v>112</v>
      </c>
      <c r="C483" s="69" t="s">
        <v>1065</v>
      </c>
      <c r="D483" s="68" t="s">
        <v>1066</v>
      </c>
      <c r="E483" s="68" t="s">
        <v>115</v>
      </c>
      <c r="F483" s="68" t="s">
        <v>116</v>
      </c>
    </row>
    <row r="484" spans="2:6" ht="15">
      <c r="B484" s="84" t="s">
        <v>112</v>
      </c>
      <c r="C484" s="69" t="s">
        <v>1067</v>
      </c>
      <c r="D484" s="68" t="s">
        <v>1068</v>
      </c>
      <c r="E484" s="68" t="s">
        <v>115</v>
      </c>
      <c r="F484" s="68" t="s">
        <v>116</v>
      </c>
    </row>
    <row r="485" spans="2:6" ht="15">
      <c r="B485" s="84" t="s">
        <v>112</v>
      </c>
      <c r="C485" s="69" t="s">
        <v>1069</v>
      </c>
      <c r="D485" s="68" t="s">
        <v>1070</v>
      </c>
      <c r="E485" s="68" t="s">
        <v>115</v>
      </c>
      <c r="F485" s="68" t="s">
        <v>116</v>
      </c>
    </row>
    <row r="486" spans="2:6" ht="15">
      <c r="B486" s="84" t="s">
        <v>112</v>
      </c>
      <c r="C486" s="69" t="s">
        <v>1071</v>
      </c>
      <c r="D486" s="68" t="s">
        <v>1072</v>
      </c>
      <c r="E486" s="68" t="s">
        <v>115</v>
      </c>
      <c r="F486" s="68" t="s">
        <v>116</v>
      </c>
    </row>
    <row r="487" spans="2:6" ht="15">
      <c r="B487" s="84" t="s">
        <v>112</v>
      </c>
      <c r="C487" s="69" t="s">
        <v>1073</v>
      </c>
      <c r="D487" s="68" t="s">
        <v>1074</v>
      </c>
      <c r="E487" s="68" t="s">
        <v>115</v>
      </c>
      <c r="F487" s="68" t="s">
        <v>116</v>
      </c>
    </row>
    <row r="488" spans="2:6" ht="15">
      <c r="B488" s="84" t="s">
        <v>112</v>
      </c>
      <c r="C488" s="69" t="s">
        <v>1075</v>
      </c>
      <c r="D488" s="68" t="s">
        <v>1076</v>
      </c>
      <c r="E488" s="68" t="s">
        <v>115</v>
      </c>
      <c r="F488" s="68" t="s">
        <v>116</v>
      </c>
    </row>
    <row r="489" spans="2:6" ht="15">
      <c r="B489" s="84" t="s">
        <v>112</v>
      </c>
      <c r="C489" s="69" t="s">
        <v>1077</v>
      </c>
      <c r="D489" s="68" t="s">
        <v>1078</v>
      </c>
      <c r="E489" s="68" t="s">
        <v>115</v>
      </c>
      <c r="F489" s="68" t="s">
        <v>116</v>
      </c>
    </row>
    <row r="490" spans="2:6" ht="15">
      <c r="B490" s="84" t="s">
        <v>112</v>
      </c>
      <c r="C490" s="69" t="s">
        <v>1079</v>
      </c>
      <c r="D490" s="68" t="s">
        <v>1080</v>
      </c>
      <c r="E490" s="68" t="s">
        <v>115</v>
      </c>
      <c r="F490" s="68" t="s">
        <v>116</v>
      </c>
    </row>
    <row r="491" spans="2:6" ht="15">
      <c r="B491" s="84" t="s">
        <v>112</v>
      </c>
      <c r="C491" s="69" t="s">
        <v>1081</v>
      </c>
      <c r="D491" s="68" t="s">
        <v>1082</v>
      </c>
      <c r="E491" s="68" t="s">
        <v>115</v>
      </c>
      <c r="F491" s="68" t="s">
        <v>116</v>
      </c>
    </row>
    <row r="492" spans="2:6" ht="15">
      <c r="B492" s="84" t="s">
        <v>112</v>
      </c>
      <c r="C492" s="69" t="s">
        <v>1083</v>
      </c>
      <c r="D492" s="68" t="s">
        <v>1084</v>
      </c>
      <c r="E492" s="68" t="s">
        <v>115</v>
      </c>
      <c r="F492" s="68" t="s">
        <v>116</v>
      </c>
    </row>
    <row r="493" spans="2:6" ht="15">
      <c r="B493" s="84" t="s">
        <v>112</v>
      </c>
      <c r="C493" s="69" t="s">
        <v>1085</v>
      </c>
      <c r="D493" s="68" t="s">
        <v>1086</v>
      </c>
      <c r="E493" s="68" t="s">
        <v>115</v>
      </c>
      <c r="F493" s="68" t="s">
        <v>116</v>
      </c>
    </row>
    <row r="494" spans="2:6" ht="15">
      <c r="B494" s="84" t="s">
        <v>112</v>
      </c>
      <c r="C494" s="69" t="s">
        <v>1087</v>
      </c>
      <c r="D494" s="68" t="s">
        <v>1088</v>
      </c>
      <c r="E494" s="68" t="s">
        <v>115</v>
      </c>
      <c r="F494" s="68" t="s">
        <v>116</v>
      </c>
    </row>
    <row r="495" spans="2:6" ht="15">
      <c r="B495" s="84" t="s">
        <v>112</v>
      </c>
      <c r="C495" s="69" t="s">
        <v>1089</v>
      </c>
      <c r="D495" s="68" t="s">
        <v>1090</v>
      </c>
      <c r="E495" s="68" t="s">
        <v>115</v>
      </c>
      <c r="F495" s="68" t="s">
        <v>116</v>
      </c>
    </row>
    <row r="496" spans="2:6" ht="15">
      <c r="B496" s="84" t="s">
        <v>112</v>
      </c>
      <c r="C496" s="69" t="s">
        <v>1091</v>
      </c>
      <c r="D496" s="68" t="s">
        <v>1092</v>
      </c>
      <c r="E496" s="68" t="s">
        <v>115</v>
      </c>
      <c r="F496" s="68" t="s">
        <v>116</v>
      </c>
    </row>
    <row r="497" spans="2:6" ht="15">
      <c r="B497" s="84" t="s">
        <v>112</v>
      </c>
      <c r="C497" s="69" t="s">
        <v>1093</v>
      </c>
      <c r="D497" s="68" t="s">
        <v>1094</v>
      </c>
      <c r="E497" s="68" t="s">
        <v>115</v>
      </c>
      <c r="F497" s="68" t="s">
        <v>116</v>
      </c>
    </row>
    <row r="498" spans="2:6" ht="15">
      <c r="B498" s="84" t="s">
        <v>112</v>
      </c>
      <c r="C498" s="69" t="s">
        <v>1095</v>
      </c>
      <c r="D498" s="68" t="s">
        <v>1096</v>
      </c>
      <c r="E498" s="68" t="s">
        <v>115</v>
      </c>
      <c r="F498" s="68" t="s">
        <v>116</v>
      </c>
    </row>
    <row r="499" spans="2:6" ht="15">
      <c r="B499" s="84" t="s">
        <v>112</v>
      </c>
      <c r="C499" s="69" t="s">
        <v>1097</v>
      </c>
      <c r="D499" s="68" t="s">
        <v>1098</v>
      </c>
      <c r="E499" s="68" t="s">
        <v>115</v>
      </c>
      <c r="F499" s="68" t="s">
        <v>116</v>
      </c>
    </row>
    <row r="500" spans="2:6" ht="15">
      <c r="B500" s="84" t="s">
        <v>112</v>
      </c>
      <c r="C500" s="69" t="s">
        <v>1099</v>
      </c>
      <c r="D500" s="68" t="s">
        <v>1100</v>
      </c>
      <c r="E500" s="68" t="s">
        <v>115</v>
      </c>
      <c r="F500" s="68" t="s">
        <v>116</v>
      </c>
    </row>
    <row r="501" spans="2:6" ht="15">
      <c r="B501" s="84" t="s">
        <v>112</v>
      </c>
      <c r="C501" s="69" t="s">
        <v>1101</v>
      </c>
      <c r="D501" s="68" t="s">
        <v>1102</v>
      </c>
      <c r="E501" s="68" t="s">
        <v>115</v>
      </c>
      <c r="F501" s="68" t="s">
        <v>116</v>
      </c>
    </row>
    <row r="502" spans="2:6" ht="15">
      <c r="B502" s="84" t="s">
        <v>112</v>
      </c>
      <c r="C502" s="69" t="s">
        <v>1103</v>
      </c>
      <c r="D502" s="68" t="s">
        <v>1104</v>
      </c>
      <c r="E502" s="68" t="s">
        <v>115</v>
      </c>
      <c r="F502" s="68" t="s">
        <v>116</v>
      </c>
    </row>
    <row r="503" spans="2:6" ht="15">
      <c r="B503" s="84" t="s">
        <v>112</v>
      </c>
      <c r="C503" s="69" t="s">
        <v>1105</v>
      </c>
      <c r="D503" s="68" t="s">
        <v>1106</v>
      </c>
      <c r="E503" s="68" t="s">
        <v>115</v>
      </c>
      <c r="F503" s="68" t="s">
        <v>116</v>
      </c>
    </row>
    <row r="504" spans="2:6" ht="15">
      <c r="B504" s="84" t="s">
        <v>112</v>
      </c>
      <c r="C504" s="69" t="s">
        <v>1107</v>
      </c>
      <c r="D504" s="68" t="s">
        <v>1108</v>
      </c>
      <c r="E504" s="68" t="s">
        <v>115</v>
      </c>
      <c r="F504" s="68" t="s">
        <v>116</v>
      </c>
    </row>
    <row r="505" spans="2:6" ht="15">
      <c r="B505" s="84" t="s">
        <v>112</v>
      </c>
      <c r="C505" s="69" t="s">
        <v>1109</v>
      </c>
      <c r="D505" s="68" t="s">
        <v>1110</v>
      </c>
      <c r="E505" s="68" t="s">
        <v>115</v>
      </c>
      <c r="F505" s="68" t="s">
        <v>116</v>
      </c>
    </row>
    <row r="506" spans="2:6" ht="15">
      <c r="B506" s="84" t="s">
        <v>112</v>
      </c>
      <c r="C506" s="69" t="s">
        <v>1111</v>
      </c>
      <c r="D506" s="68" t="s">
        <v>1112</v>
      </c>
      <c r="E506" s="68" t="s">
        <v>115</v>
      </c>
      <c r="F506" s="68" t="s">
        <v>116</v>
      </c>
    </row>
    <row r="507" spans="2:6" ht="15">
      <c r="B507" s="84" t="s">
        <v>112</v>
      </c>
      <c r="C507" s="69" t="s">
        <v>1113</v>
      </c>
      <c r="D507" s="68" t="s">
        <v>1114</v>
      </c>
      <c r="E507" s="68" t="s">
        <v>115</v>
      </c>
      <c r="F507" s="68" t="s">
        <v>116</v>
      </c>
    </row>
    <row r="508" spans="2:6" ht="15">
      <c r="B508" s="84" t="s">
        <v>112</v>
      </c>
      <c r="C508" s="69" t="s">
        <v>1115</v>
      </c>
      <c r="D508" s="68" t="s">
        <v>1116</v>
      </c>
      <c r="E508" s="68" t="s">
        <v>115</v>
      </c>
      <c r="F508" s="68" t="s">
        <v>116</v>
      </c>
    </row>
    <row r="509" spans="2:6" ht="15">
      <c r="B509" s="84" t="s">
        <v>112</v>
      </c>
      <c r="C509" s="69" t="s">
        <v>1117</v>
      </c>
      <c r="D509" s="68" t="s">
        <v>1118</v>
      </c>
      <c r="E509" s="68" t="s">
        <v>115</v>
      </c>
      <c r="F509" s="68" t="s">
        <v>116</v>
      </c>
    </row>
    <row r="510" spans="2:6" ht="15">
      <c r="B510" s="84" t="s">
        <v>112</v>
      </c>
      <c r="C510" s="69" t="s">
        <v>1119</v>
      </c>
      <c r="D510" s="68" t="s">
        <v>1120</v>
      </c>
      <c r="E510" s="68" t="s">
        <v>115</v>
      </c>
      <c r="F510" s="68" t="s">
        <v>116</v>
      </c>
    </row>
    <row r="511" spans="2:6" ht="15">
      <c r="B511" s="84" t="s">
        <v>112</v>
      </c>
      <c r="C511" s="69" t="s">
        <v>1121</v>
      </c>
      <c r="D511" s="68" t="s">
        <v>1122</v>
      </c>
      <c r="E511" s="68" t="s">
        <v>115</v>
      </c>
      <c r="F511" s="68" t="s">
        <v>116</v>
      </c>
    </row>
    <row r="512" spans="2:6" ht="15">
      <c r="B512" s="84" t="s">
        <v>112</v>
      </c>
      <c r="C512" s="69" t="s">
        <v>1123</v>
      </c>
      <c r="D512" s="68" t="s">
        <v>1124</v>
      </c>
      <c r="E512" s="68" t="s">
        <v>115</v>
      </c>
      <c r="F512" s="68" t="s">
        <v>116</v>
      </c>
    </row>
    <row r="513" spans="2:6" ht="15">
      <c r="B513" s="84" t="s">
        <v>112</v>
      </c>
      <c r="C513" s="69" t="s">
        <v>1125</v>
      </c>
      <c r="D513" s="68" t="s">
        <v>1126</v>
      </c>
      <c r="E513" s="68" t="s">
        <v>115</v>
      </c>
      <c r="F513" s="68" t="s">
        <v>116</v>
      </c>
    </row>
    <row r="514" spans="2:6" ht="15">
      <c r="B514" s="84" t="s">
        <v>112</v>
      </c>
      <c r="C514" s="69" t="s">
        <v>1127</v>
      </c>
      <c r="D514" s="68" t="s">
        <v>1128</v>
      </c>
      <c r="E514" s="68" t="s">
        <v>115</v>
      </c>
      <c r="F514" s="68" t="s">
        <v>116</v>
      </c>
    </row>
    <row r="515" spans="2:6" ht="15">
      <c r="B515" s="84" t="s">
        <v>112</v>
      </c>
      <c r="C515" s="69" t="s">
        <v>1129</v>
      </c>
      <c r="D515" s="68" t="s">
        <v>1130</v>
      </c>
      <c r="E515" s="68" t="s">
        <v>115</v>
      </c>
      <c r="F515" s="68" t="s">
        <v>116</v>
      </c>
    </row>
    <row r="516" spans="2:6" ht="15">
      <c r="B516" s="84" t="s">
        <v>112</v>
      </c>
      <c r="C516" s="69" t="s">
        <v>1131</v>
      </c>
      <c r="D516" s="68" t="s">
        <v>1132</v>
      </c>
      <c r="E516" s="68" t="s">
        <v>115</v>
      </c>
      <c r="F516" s="68" t="s">
        <v>116</v>
      </c>
    </row>
    <row r="517" spans="2:6" ht="15">
      <c r="B517" s="84" t="s">
        <v>112</v>
      </c>
      <c r="C517" s="69" t="s">
        <v>1133</v>
      </c>
      <c r="D517" s="68" t="s">
        <v>1134</v>
      </c>
      <c r="E517" s="68" t="s">
        <v>115</v>
      </c>
      <c r="F517" s="68" t="s">
        <v>116</v>
      </c>
    </row>
    <row r="518" spans="2:6" ht="15">
      <c r="B518" s="84" t="s">
        <v>112</v>
      </c>
      <c r="C518" s="69" t="s">
        <v>1135</v>
      </c>
      <c r="D518" s="68" t="s">
        <v>1136</v>
      </c>
      <c r="E518" s="68" t="s">
        <v>115</v>
      </c>
      <c r="F518" s="68" t="s">
        <v>116</v>
      </c>
    </row>
    <row r="519" spans="2:6" ht="15">
      <c r="B519" s="84" t="s">
        <v>112</v>
      </c>
      <c r="C519" s="69" t="s">
        <v>1137</v>
      </c>
      <c r="D519" s="68" t="s">
        <v>1138</v>
      </c>
      <c r="E519" s="68" t="s">
        <v>115</v>
      </c>
      <c r="F519" s="68" t="s">
        <v>116</v>
      </c>
    </row>
    <row r="520" spans="2:6" ht="15">
      <c r="B520" s="84" t="s">
        <v>112</v>
      </c>
      <c r="C520" s="69" t="s">
        <v>1139</v>
      </c>
      <c r="D520" s="68" t="s">
        <v>1140</v>
      </c>
      <c r="E520" s="68" t="s">
        <v>115</v>
      </c>
      <c r="F520" s="68" t="s">
        <v>116</v>
      </c>
    </row>
    <row r="521" spans="2:6" ht="15">
      <c r="B521" s="84" t="s">
        <v>112</v>
      </c>
      <c r="C521" s="69" t="s">
        <v>1141</v>
      </c>
      <c r="D521" s="68" t="s">
        <v>1142</v>
      </c>
      <c r="E521" s="68" t="s">
        <v>115</v>
      </c>
      <c r="F521" s="68" t="s">
        <v>116</v>
      </c>
    </row>
    <row r="522" spans="2:6" ht="15">
      <c r="B522" s="84" t="s">
        <v>112</v>
      </c>
      <c r="C522" s="69" t="s">
        <v>1143</v>
      </c>
      <c r="D522" s="68" t="s">
        <v>1144</v>
      </c>
      <c r="E522" s="68" t="s">
        <v>115</v>
      </c>
      <c r="F522" s="68" t="s">
        <v>116</v>
      </c>
    </row>
    <row r="523" spans="2:6" ht="15">
      <c r="B523" s="84" t="s">
        <v>112</v>
      </c>
      <c r="C523" s="69" t="s">
        <v>1145</v>
      </c>
      <c r="D523" s="68" t="s">
        <v>1146</v>
      </c>
      <c r="E523" s="68" t="s">
        <v>115</v>
      </c>
      <c r="F523" s="68" t="s">
        <v>116</v>
      </c>
    </row>
    <row r="524" spans="2:6" ht="15">
      <c r="B524" s="84" t="s">
        <v>112</v>
      </c>
      <c r="C524" s="69" t="s">
        <v>1147</v>
      </c>
      <c r="D524" s="68" t="s">
        <v>1148</v>
      </c>
      <c r="E524" s="68" t="s">
        <v>115</v>
      </c>
      <c r="F524" s="68" t="s">
        <v>116</v>
      </c>
    </row>
    <row r="525" spans="2:6" ht="15">
      <c r="B525" s="84" t="s">
        <v>112</v>
      </c>
      <c r="C525" s="69" t="s">
        <v>1149</v>
      </c>
      <c r="D525" s="68" t="s">
        <v>1150</v>
      </c>
      <c r="E525" s="68" t="s">
        <v>115</v>
      </c>
      <c r="F525" s="68" t="s">
        <v>116</v>
      </c>
    </row>
    <row r="526" spans="2:6" ht="15">
      <c r="B526" s="84" t="s">
        <v>112</v>
      </c>
      <c r="C526" s="69" t="s">
        <v>1151</v>
      </c>
      <c r="D526" s="68" t="s">
        <v>1152</v>
      </c>
      <c r="E526" s="68" t="s">
        <v>115</v>
      </c>
      <c r="F526" s="68" t="s">
        <v>1153</v>
      </c>
    </row>
    <row r="527" spans="2:6" ht="15">
      <c r="B527" s="84" t="s">
        <v>112</v>
      </c>
      <c r="C527" s="69" t="s">
        <v>1154</v>
      </c>
      <c r="D527" s="68" t="s">
        <v>1155</v>
      </c>
      <c r="E527" s="68" t="s">
        <v>115</v>
      </c>
      <c r="F527" s="68" t="s">
        <v>1153</v>
      </c>
    </row>
    <row r="528" spans="2:6" ht="15">
      <c r="B528" s="84" t="s">
        <v>112</v>
      </c>
      <c r="C528" s="69" t="s">
        <v>1156</v>
      </c>
      <c r="D528" s="68" t="s">
        <v>1157</v>
      </c>
      <c r="E528" s="68" t="s">
        <v>115</v>
      </c>
      <c r="F528" s="68" t="s">
        <v>1153</v>
      </c>
    </row>
    <row r="529" spans="2:6" ht="15">
      <c r="B529" s="84" t="s">
        <v>112</v>
      </c>
      <c r="C529" s="69" t="s">
        <v>1158</v>
      </c>
      <c r="D529" s="68" t="s">
        <v>1159</v>
      </c>
      <c r="E529" s="68" t="s">
        <v>115</v>
      </c>
      <c r="F529" s="68" t="s">
        <v>1153</v>
      </c>
    </row>
    <row r="530" spans="2:6" ht="15">
      <c r="B530" s="84" t="s">
        <v>112</v>
      </c>
      <c r="C530" s="69" t="s">
        <v>1160</v>
      </c>
      <c r="D530" s="68" t="s">
        <v>1161</v>
      </c>
      <c r="E530" s="68" t="s">
        <v>115</v>
      </c>
      <c r="F530" s="68" t="s">
        <v>1153</v>
      </c>
    </row>
    <row r="531" spans="2:6" ht="15">
      <c r="B531" s="84" t="s">
        <v>112</v>
      </c>
      <c r="C531" s="69" t="s">
        <v>1162</v>
      </c>
      <c r="D531" s="68" t="s">
        <v>1163</v>
      </c>
      <c r="E531" s="68" t="s">
        <v>115</v>
      </c>
      <c r="F531" s="68" t="s">
        <v>1153</v>
      </c>
    </row>
    <row r="532" spans="2:6" ht="15">
      <c r="B532" s="84" t="s">
        <v>112</v>
      </c>
      <c r="C532" s="69" t="s">
        <v>1164</v>
      </c>
      <c r="D532" s="68" t="s">
        <v>1165</v>
      </c>
      <c r="E532" s="68" t="s">
        <v>115</v>
      </c>
      <c r="F532" s="68" t="s">
        <v>1153</v>
      </c>
    </row>
    <row r="533" spans="2:6" ht="15">
      <c r="B533" s="84" t="s">
        <v>112</v>
      </c>
      <c r="C533" s="69" t="s">
        <v>1166</v>
      </c>
      <c r="D533" s="68" t="s">
        <v>1167</v>
      </c>
      <c r="E533" s="68" t="s">
        <v>115</v>
      </c>
      <c r="F533" s="68" t="s">
        <v>1153</v>
      </c>
    </row>
    <row r="534" spans="2:6" ht="15">
      <c r="B534" s="84" t="s">
        <v>112</v>
      </c>
      <c r="C534" s="69" t="s">
        <v>1168</v>
      </c>
      <c r="D534" s="68" t="s">
        <v>1169</v>
      </c>
      <c r="E534" s="68" t="s">
        <v>115</v>
      </c>
      <c r="F534" s="68" t="s">
        <v>1153</v>
      </c>
    </row>
    <row r="535" spans="2:6" ht="15">
      <c r="B535" s="84" t="s">
        <v>112</v>
      </c>
      <c r="C535" s="69" t="s">
        <v>1170</v>
      </c>
      <c r="D535" s="68" t="s">
        <v>1171</v>
      </c>
      <c r="E535" s="68" t="s">
        <v>115</v>
      </c>
      <c r="F535" s="68" t="s">
        <v>1153</v>
      </c>
    </row>
    <row r="536" spans="2:6" ht="15">
      <c r="B536" s="84" t="s">
        <v>112</v>
      </c>
      <c r="C536" s="69" t="s">
        <v>1172</v>
      </c>
      <c r="D536" s="68" t="s">
        <v>1173</v>
      </c>
      <c r="E536" s="68" t="s">
        <v>115</v>
      </c>
      <c r="F536" s="68" t="s">
        <v>1153</v>
      </c>
    </row>
    <row r="537" spans="2:6" ht="15">
      <c r="B537" s="84" t="s">
        <v>112</v>
      </c>
      <c r="C537" s="69" t="s">
        <v>1174</v>
      </c>
      <c r="D537" s="68" t="s">
        <v>1175</v>
      </c>
      <c r="E537" s="68" t="s">
        <v>115</v>
      </c>
      <c r="F537" s="68" t="s">
        <v>1153</v>
      </c>
    </row>
    <row r="538" spans="2:6" ht="15">
      <c r="B538" s="84" t="s">
        <v>112</v>
      </c>
      <c r="C538" s="69" t="s">
        <v>1176</v>
      </c>
      <c r="D538" s="68" t="s">
        <v>1177</v>
      </c>
      <c r="E538" s="68" t="s">
        <v>115</v>
      </c>
      <c r="F538" s="68" t="s">
        <v>1153</v>
      </c>
    </row>
    <row r="539" spans="2:6" ht="15">
      <c r="B539" s="84" t="s">
        <v>112</v>
      </c>
      <c r="C539" s="69" t="s">
        <v>1178</v>
      </c>
      <c r="D539" s="68" t="s">
        <v>1179</v>
      </c>
      <c r="E539" s="68" t="s">
        <v>115</v>
      </c>
      <c r="F539" s="68" t="s">
        <v>1153</v>
      </c>
    </row>
    <row r="540" spans="2:6" ht="15">
      <c r="B540" s="84" t="s">
        <v>112</v>
      </c>
      <c r="C540" s="69" t="s">
        <v>1180</v>
      </c>
      <c r="D540" s="68" t="s">
        <v>1181</v>
      </c>
      <c r="E540" s="68" t="s">
        <v>115</v>
      </c>
      <c r="F540" s="68" t="s">
        <v>1182</v>
      </c>
    </row>
    <row r="541" spans="2:6" ht="15">
      <c r="B541" s="84" t="s">
        <v>112</v>
      </c>
      <c r="C541" s="69" t="s">
        <v>1183</v>
      </c>
      <c r="D541" s="68" t="s">
        <v>1184</v>
      </c>
      <c r="E541" s="68" t="s">
        <v>115</v>
      </c>
      <c r="F541" s="68" t="s">
        <v>1182</v>
      </c>
    </row>
    <row r="542" spans="2:6" ht="15">
      <c r="B542" s="84" t="s">
        <v>112</v>
      </c>
      <c r="C542" s="69" t="s">
        <v>1185</v>
      </c>
      <c r="D542" s="68" t="s">
        <v>1186</v>
      </c>
      <c r="E542" s="68" t="s">
        <v>115</v>
      </c>
      <c r="F542" s="68" t="s">
        <v>1182</v>
      </c>
    </row>
    <row r="543" spans="2:6" ht="15">
      <c r="B543" s="84" t="s">
        <v>112</v>
      </c>
      <c r="C543" s="69" t="s">
        <v>1187</v>
      </c>
      <c r="D543" s="68" t="s">
        <v>1188</v>
      </c>
      <c r="E543" s="68" t="s">
        <v>115</v>
      </c>
      <c r="F543" s="68" t="s">
        <v>1182</v>
      </c>
    </row>
    <row r="544" spans="2:6" ht="15">
      <c r="B544" s="84" t="s">
        <v>112</v>
      </c>
      <c r="C544" s="69" t="s">
        <v>1189</v>
      </c>
      <c r="D544" s="68" t="s">
        <v>1190</v>
      </c>
      <c r="E544" s="68" t="s">
        <v>115</v>
      </c>
      <c r="F544" s="68" t="s">
        <v>1182</v>
      </c>
    </row>
    <row r="545" spans="2:6" ht="15">
      <c r="B545" s="84" t="s">
        <v>112</v>
      </c>
      <c r="C545" s="69" t="s">
        <v>1191</v>
      </c>
      <c r="D545" s="68" t="s">
        <v>1192</v>
      </c>
      <c r="E545" s="68" t="s">
        <v>115</v>
      </c>
      <c r="F545" s="68" t="s">
        <v>1182</v>
      </c>
    </row>
    <row r="546" spans="2:6" ht="15">
      <c r="B546" s="84" t="s">
        <v>112</v>
      </c>
      <c r="C546" s="69" t="s">
        <v>1193</v>
      </c>
      <c r="D546" s="68" t="s">
        <v>1194</v>
      </c>
      <c r="E546" s="68" t="s">
        <v>115</v>
      </c>
      <c r="F546" s="68" t="s">
        <v>1182</v>
      </c>
    </row>
    <row r="547" spans="2:6" ht="15">
      <c r="B547" s="84" t="s">
        <v>112</v>
      </c>
      <c r="C547" s="69" t="s">
        <v>1195</v>
      </c>
      <c r="D547" s="68" t="s">
        <v>1196</v>
      </c>
      <c r="E547" s="68" t="s">
        <v>115</v>
      </c>
      <c r="F547" s="68" t="s">
        <v>1182</v>
      </c>
    </row>
    <row r="548" spans="2:6" ht="15">
      <c r="B548" s="84" t="s">
        <v>112</v>
      </c>
      <c r="C548" s="69" t="s">
        <v>1197</v>
      </c>
      <c r="D548" s="68" t="s">
        <v>1198</v>
      </c>
      <c r="E548" s="68" t="s">
        <v>115</v>
      </c>
      <c r="F548" s="68" t="s">
        <v>1182</v>
      </c>
    </row>
    <row r="549" spans="2:6" ht="15">
      <c r="B549" s="84" t="s">
        <v>112</v>
      </c>
      <c r="C549" s="69" t="s">
        <v>1199</v>
      </c>
      <c r="D549" s="68" t="s">
        <v>1200</v>
      </c>
      <c r="E549" s="68" t="s">
        <v>115</v>
      </c>
      <c r="F549" s="68" t="s">
        <v>1182</v>
      </c>
    </row>
    <row r="550" spans="2:6" ht="15">
      <c r="B550" s="84" t="s">
        <v>112</v>
      </c>
      <c r="C550" s="69" t="s">
        <v>1201</v>
      </c>
      <c r="D550" s="68" t="s">
        <v>1202</v>
      </c>
      <c r="E550" s="68" t="s">
        <v>115</v>
      </c>
      <c r="F550" s="68" t="s">
        <v>1182</v>
      </c>
    </row>
    <row r="551" spans="2:6" ht="15">
      <c r="B551" s="84" t="s">
        <v>112</v>
      </c>
      <c r="C551" s="69" t="s">
        <v>1203</v>
      </c>
      <c r="D551" s="68" t="s">
        <v>1204</v>
      </c>
      <c r="E551" s="68" t="s">
        <v>115</v>
      </c>
      <c r="F551" s="68" t="s">
        <v>1182</v>
      </c>
    </row>
    <row r="552" spans="2:6" ht="15">
      <c r="B552" s="84" t="s">
        <v>112</v>
      </c>
      <c r="C552" s="69" t="s">
        <v>1205</v>
      </c>
      <c r="D552" s="68" t="s">
        <v>1206</v>
      </c>
      <c r="E552" s="68" t="s">
        <v>115</v>
      </c>
      <c r="F552" s="68" t="s">
        <v>1182</v>
      </c>
    </row>
    <row r="553" spans="2:6" ht="15">
      <c r="B553" s="84" t="s">
        <v>112</v>
      </c>
      <c r="C553" s="69" t="s">
        <v>1207</v>
      </c>
      <c r="D553" s="68" t="s">
        <v>1208</v>
      </c>
      <c r="E553" s="68" t="s">
        <v>115</v>
      </c>
      <c r="F553" s="68" t="s">
        <v>1182</v>
      </c>
    </row>
    <row r="554" spans="2:6" ht="15">
      <c r="B554" s="84" t="s">
        <v>112</v>
      </c>
      <c r="C554" s="69" t="s">
        <v>1209</v>
      </c>
      <c r="D554" s="68" t="s">
        <v>1210</v>
      </c>
      <c r="E554" s="68" t="s">
        <v>115</v>
      </c>
      <c r="F554" s="68" t="s">
        <v>1182</v>
      </c>
    </row>
    <row r="555" spans="2:6" ht="15">
      <c r="B555" s="84" t="s">
        <v>112</v>
      </c>
      <c r="C555" s="69" t="s">
        <v>1211</v>
      </c>
      <c r="D555" s="68" t="s">
        <v>1212</v>
      </c>
      <c r="E555" s="68" t="s">
        <v>115</v>
      </c>
      <c r="F555" s="68" t="s">
        <v>1213</v>
      </c>
    </row>
    <row r="556" spans="2:6" ht="15">
      <c r="B556" s="84" t="s">
        <v>112</v>
      </c>
      <c r="C556" s="69" t="s">
        <v>1214</v>
      </c>
      <c r="D556" s="68" t="s">
        <v>1215</v>
      </c>
      <c r="E556" s="68" t="s">
        <v>115</v>
      </c>
      <c r="F556" s="68" t="s">
        <v>1213</v>
      </c>
    </row>
    <row r="557" spans="2:6" ht="15">
      <c r="B557" s="84" t="s">
        <v>112</v>
      </c>
      <c r="C557" s="69" t="s">
        <v>1216</v>
      </c>
      <c r="D557" s="68" t="s">
        <v>1217</v>
      </c>
      <c r="E557" s="68" t="s">
        <v>115</v>
      </c>
      <c r="F557" s="68" t="s">
        <v>1213</v>
      </c>
    </row>
    <row r="558" spans="2:6" ht="15">
      <c r="B558" s="84" t="s">
        <v>112</v>
      </c>
      <c r="C558" s="69" t="s">
        <v>1218</v>
      </c>
      <c r="D558" s="68" t="s">
        <v>1219</v>
      </c>
      <c r="E558" s="68" t="s">
        <v>115</v>
      </c>
      <c r="F558" s="68" t="s">
        <v>1213</v>
      </c>
    </row>
    <row r="559" spans="2:6" ht="15">
      <c r="B559" s="84" t="s">
        <v>112</v>
      </c>
      <c r="C559" s="69" t="s">
        <v>1220</v>
      </c>
      <c r="D559" s="68" t="s">
        <v>1221</v>
      </c>
      <c r="E559" s="68" t="s">
        <v>115</v>
      </c>
      <c r="F559" s="68" t="s">
        <v>1213</v>
      </c>
    </row>
    <row r="560" spans="2:6" ht="15">
      <c r="B560" s="84" t="s">
        <v>112</v>
      </c>
      <c r="C560" s="69" t="s">
        <v>1222</v>
      </c>
      <c r="D560" s="68" t="s">
        <v>1223</v>
      </c>
      <c r="E560" s="68" t="s">
        <v>115</v>
      </c>
      <c r="F560" s="68" t="s">
        <v>1213</v>
      </c>
    </row>
    <row r="561" spans="2:6" ht="15">
      <c r="B561" s="84" t="s">
        <v>112</v>
      </c>
      <c r="C561" s="69" t="s">
        <v>1224</v>
      </c>
      <c r="D561" s="68" t="s">
        <v>1225</v>
      </c>
      <c r="E561" s="68" t="s">
        <v>115</v>
      </c>
      <c r="F561" s="68" t="s">
        <v>1213</v>
      </c>
    </row>
    <row r="562" spans="2:6" ht="15">
      <c r="B562" s="84" t="s">
        <v>112</v>
      </c>
      <c r="C562" s="69" t="s">
        <v>1226</v>
      </c>
      <c r="D562" s="68" t="s">
        <v>1227</v>
      </c>
      <c r="E562" s="68" t="s">
        <v>115</v>
      </c>
      <c r="F562" s="68" t="s">
        <v>1213</v>
      </c>
    </row>
    <row r="563" spans="2:6" ht="15">
      <c r="B563" s="84" t="s">
        <v>112</v>
      </c>
      <c r="C563" s="69" t="s">
        <v>1228</v>
      </c>
      <c r="D563" s="68" t="s">
        <v>1229</v>
      </c>
      <c r="E563" s="68" t="s">
        <v>115</v>
      </c>
      <c r="F563" s="68" t="s">
        <v>1213</v>
      </c>
    </row>
    <row r="564" spans="2:6" ht="15">
      <c r="B564" s="84" t="s">
        <v>112</v>
      </c>
      <c r="C564" s="69" t="s">
        <v>1230</v>
      </c>
      <c r="D564" s="68" t="s">
        <v>1231</v>
      </c>
      <c r="E564" s="68" t="s">
        <v>115</v>
      </c>
      <c r="F564" s="68" t="s">
        <v>1213</v>
      </c>
    </row>
    <row r="565" spans="2:6" ht="15">
      <c r="B565" s="84" t="s">
        <v>112</v>
      </c>
      <c r="C565" s="69" t="s">
        <v>1232</v>
      </c>
      <c r="D565" s="68" t="s">
        <v>1233</v>
      </c>
      <c r="E565" s="68" t="s">
        <v>115</v>
      </c>
      <c r="F565" s="68" t="s">
        <v>1213</v>
      </c>
    </row>
    <row r="566" spans="2:6" ht="15">
      <c r="B566" s="84" t="s">
        <v>112</v>
      </c>
      <c r="C566" s="69" t="s">
        <v>1234</v>
      </c>
      <c r="D566" s="68" t="s">
        <v>1235</v>
      </c>
      <c r="E566" s="68" t="s">
        <v>115</v>
      </c>
      <c r="F566" s="68" t="s">
        <v>1213</v>
      </c>
    </row>
    <row r="567" spans="2:6" ht="15">
      <c r="B567" s="84" t="s">
        <v>112</v>
      </c>
      <c r="C567" s="69" t="s">
        <v>1236</v>
      </c>
      <c r="D567" s="68" t="s">
        <v>1237</v>
      </c>
      <c r="E567" s="68" t="s">
        <v>115</v>
      </c>
      <c r="F567" s="68" t="s">
        <v>1213</v>
      </c>
    </row>
    <row r="568" spans="2:6" ht="15">
      <c r="B568" s="84" t="s">
        <v>112</v>
      </c>
      <c r="C568" s="69" t="s">
        <v>1238</v>
      </c>
      <c r="D568" s="68" t="s">
        <v>1239</v>
      </c>
      <c r="E568" s="68" t="s">
        <v>115</v>
      </c>
      <c r="F568" s="68" t="s">
        <v>1213</v>
      </c>
    </row>
    <row r="569" spans="2:6" ht="15">
      <c r="B569" s="84" t="s">
        <v>112</v>
      </c>
      <c r="C569" s="69" t="s">
        <v>1240</v>
      </c>
      <c r="D569" s="68" t="s">
        <v>1241</v>
      </c>
      <c r="E569" s="68" t="s">
        <v>115</v>
      </c>
      <c r="F569" s="68" t="s">
        <v>1213</v>
      </c>
    </row>
    <row r="570" spans="2:6" ht="15">
      <c r="B570" s="84" t="s">
        <v>112</v>
      </c>
      <c r="C570" s="69" t="s">
        <v>1242</v>
      </c>
      <c r="D570" s="68" t="s">
        <v>1243</v>
      </c>
      <c r="E570" s="68" t="s">
        <v>115</v>
      </c>
      <c r="F570" s="68" t="s">
        <v>1213</v>
      </c>
    </row>
    <row r="571" spans="2:6" ht="15">
      <c r="B571" s="84" t="s">
        <v>112</v>
      </c>
      <c r="C571" s="69" t="s">
        <v>1244</v>
      </c>
      <c r="D571" s="68" t="s">
        <v>1245</v>
      </c>
      <c r="E571" s="68" t="s">
        <v>115</v>
      </c>
      <c r="F571" s="68" t="s">
        <v>1213</v>
      </c>
    </row>
    <row r="572" spans="2:6" ht="15">
      <c r="B572" s="84" t="s">
        <v>112</v>
      </c>
      <c r="C572" s="69" t="s">
        <v>1246</v>
      </c>
      <c r="D572" s="68" t="s">
        <v>1247</v>
      </c>
      <c r="E572" s="68" t="s">
        <v>115</v>
      </c>
      <c r="F572" s="68" t="s">
        <v>1213</v>
      </c>
    </row>
    <row r="573" spans="2:6" ht="15">
      <c r="B573" s="84" t="s">
        <v>112</v>
      </c>
      <c r="C573" s="69" t="s">
        <v>1248</v>
      </c>
      <c r="D573" s="68" t="s">
        <v>1249</v>
      </c>
      <c r="E573" s="68" t="s">
        <v>115</v>
      </c>
      <c r="F573" s="68" t="s">
        <v>1213</v>
      </c>
    </row>
    <row r="574" spans="2:6" ht="15">
      <c r="B574" s="84" t="s">
        <v>112</v>
      </c>
      <c r="C574" s="69" t="s">
        <v>1250</v>
      </c>
      <c r="D574" s="68" t="s">
        <v>1251</v>
      </c>
      <c r="E574" s="68" t="s">
        <v>115</v>
      </c>
      <c r="F574" s="68" t="s">
        <v>1213</v>
      </c>
    </row>
    <row r="575" spans="2:6" ht="15">
      <c r="B575" s="84" t="s">
        <v>112</v>
      </c>
      <c r="C575" s="69" t="s">
        <v>1252</v>
      </c>
      <c r="D575" s="68" t="s">
        <v>1253</v>
      </c>
      <c r="E575" s="68" t="s">
        <v>115</v>
      </c>
      <c r="F575" s="68" t="s">
        <v>1213</v>
      </c>
    </row>
    <row r="576" spans="2:6" ht="15">
      <c r="B576" s="84" t="s">
        <v>112</v>
      </c>
      <c r="C576" s="69" t="s">
        <v>1254</v>
      </c>
      <c r="D576" s="68" t="s">
        <v>1255</v>
      </c>
      <c r="E576" s="68" t="s">
        <v>115</v>
      </c>
      <c r="F576" s="68" t="s">
        <v>1213</v>
      </c>
    </row>
    <row r="577" spans="2:6" ht="15">
      <c r="B577" s="84" t="s">
        <v>112</v>
      </c>
      <c r="C577" s="69" t="s">
        <v>1256</v>
      </c>
      <c r="D577" s="68" t="s">
        <v>1257</v>
      </c>
      <c r="E577" s="68" t="s">
        <v>1258</v>
      </c>
      <c r="F577" s="68" t="s">
        <v>116</v>
      </c>
    </row>
    <row r="578" spans="2:6" ht="15">
      <c r="B578" s="84" t="s">
        <v>112</v>
      </c>
      <c r="C578" s="69" t="s">
        <v>1259</v>
      </c>
      <c r="D578" s="68" t="s">
        <v>1260</v>
      </c>
      <c r="E578" s="68" t="s">
        <v>1258</v>
      </c>
      <c r="F578" s="68" t="s">
        <v>116</v>
      </c>
    </row>
    <row r="579" spans="2:6" ht="15">
      <c r="B579" s="84" t="s">
        <v>112</v>
      </c>
      <c r="C579" s="69" t="s">
        <v>1261</v>
      </c>
      <c r="D579" s="68" t="s">
        <v>1262</v>
      </c>
      <c r="E579" s="68" t="s">
        <v>1258</v>
      </c>
      <c r="F579" s="68" t="s">
        <v>116</v>
      </c>
    </row>
    <row r="580" spans="2:6" ht="15">
      <c r="B580" s="84" t="s">
        <v>112</v>
      </c>
      <c r="C580" s="69" t="s">
        <v>1263</v>
      </c>
      <c r="D580" s="68" t="s">
        <v>1264</v>
      </c>
      <c r="E580" s="68" t="s">
        <v>1258</v>
      </c>
      <c r="F580" s="68" t="s">
        <v>116</v>
      </c>
    </row>
    <row r="581" spans="2:6" ht="15">
      <c r="B581" s="84" t="s">
        <v>112</v>
      </c>
      <c r="C581" s="69" t="s">
        <v>1265</v>
      </c>
      <c r="D581" s="68" t="s">
        <v>1266</v>
      </c>
      <c r="E581" s="68" t="s">
        <v>1258</v>
      </c>
      <c r="F581" s="68" t="s">
        <v>116</v>
      </c>
    </row>
    <row r="582" spans="2:6" ht="15">
      <c r="B582" s="84" t="s">
        <v>112</v>
      </c>
      <c r="C582" s="69" t="s">
        <v>1267</v>
      </c>
      <c r="D582" s="68" t="s">
        <v>1268</v>
      </c>
      <c r="E582" s="68" t="s">
        <v>1258</v>
      </c>
      <c r="F582" s="68" t="s">
        <v>116</v>
      </c>
    </row>
    <row r="583" spans="2:6" ht="15">
      <c r="B583" s="84" t="s">
        <v>112</v>
      </c>
      <c r="C583" s="69" t="s">
        <v>1269</v>
      </c>
      <c r="D583" s="68" t="s">
        <v>1270</v>
      </c>
      <c r="E583" s="68" t="s">
        <v>1258</v>
      </c>
      <c r="F583" s="68" t="s">
        <v>116</v>
      </c>
    </row>
    <row r="584" spans="2:6" ht="15">
      <c r="B584" s="84" t="s">
        <v>112</v>
      </c>
      <c r="C584" s="69" t="s">
        <v>1271</v>
      </c>
      <c r="D584" s="68" t="s">
        <v>1272</v>
      </c>
      <c r="E584" s="68" t="s">
        <v>1258</v>
      </c>
      <c r="F584" s="68" t="s">
        <v>116</v>
      </c>
    </row>
    <row r="585" spans="2:6" ht="15">
      <c r="B585" s="84" t="s">
        <v>112</v>
      </c>
      <c r="C585" s="69" t="s">
        <v>1273</v>
      </c>
      <c r="D585" s="68" t="s">
        <v>1274</v>
      </c>
      <c r="E585" s="68" t="s">
        <v>1258</v>
      </c>
      <c r="F585" s="68" t="s">
        <v>116</v>
      </c>
    </row>
    <row r="586" spans="2:6" ht="15">
      <c r="B586" s="84" t="s">
        <v>112</v>
      </c>
      <c r="C586" s="69" t="s">
        <v>1275</v>
      </c>
      <c r="D586" s="68" t="s">
        <v>1276</v>
      </c>
      <c r="E586" s="68" t="s">
        <v>1258</v>
      </c>
      <c r="F586" s="68" t="s">
        <v>116</v>
      </c>
    </row>
    <row r="587" spans="2:6" ht="15">
      <c r="B587" s="84" t="s">
        <v>112</v>
      </c>
      <c r="C587" s="69" t="s">
        <v>1277</v>
      </c>
      <c r="D587" s="68" t="s">
        <v>1278</v>
      </c>
      <c r="E587" s="68" t="s">
        <v>1258</v>
      </c>
      <c r="F587" s="68" t="s">
        <v>116</v>
      </c>
    </row>
    <row r="588" spans="2:6" ht="15">
      <c r="B588" s="84" t="s">
        <v>112</v>
      </c>
      <c r="C588" s="69" t="s">
        <v>1279</v>
      </c>
      <c r="D588" s="68" t="s">
        <v>1280</v>
      </c>
      <c r="E588" s="68" t="s">
        <v>1258</v>
      </c>
      <c r="F588" s="68" t="s">
        <v>116</v>
      </c>
    </row>
    <row r="589" spans="2:6" ht="15">
      <c r="B589" s="84" t="s">
        <v>112</v>
      </c>
      <c r="C589" s="69" t="s">
        <v>1281</v>
      </c>
      <c r="D589" s="68" t="s">
        <v>1282</v>
      </c>
      <c r="E589" s="68" t="s">
        <v>1258</v>
      </c>
      <c r="F589" s="68" t="s">
        <v>116</v>
      </c>
    </row>
    <row r="590" spans="2:6" ht="15">
      <c r="B590" s="84" t="s">
        <v>112</v>
      </c>
      <c r="C590" s="69" t="s">
        <v>1283</v>
      </c>
      <c r="D590" s="68" t="s">
        <v>1284</v>
      </c>
      <c r="E590" s="68" t="s">
        <v>1258</v>
      </c>
      <c r="F590" s="68" t="s">
        <v>116</v>
      </c>
    </row>
    <row r="591" spans="2:6" ht="15">
      <c r="B591" s="84" t="s">
        <v>112</v>
      </c>
      <c r="C591" s="69" t="s">
        <v>1285</v>
      </c>
      <c r="D591" s="68" t="s">
        <v>1286</v>
      </c>
      <c r="E591" s="68" t="s">
        <v>1258</v>
      </c>
      <c r="F591" s="68" t="s">
        <v>116</v>
      </c>
    </row>
    <row r="592" spans="2:6" ht="15">
      <c r="B592" s="84" t="s">
        <v>112</v>
      </c>
      <c r="C592" s="69" t="s">
        <v>1287</v>
      </c>
      <c r="D592" s="68" t="s">
        <v>1288</v>
      </c>
      <c r="E592" s="68" t="s">
        <v>1258</v>
      </c>
      <c r="F592" s="68" t="s">
        <v>116</v>
      </c>
    </row>
    <row r="593" spans="2:6" ht="15">
      <c r="B593" s="84" t="s">
        <v>112</v>
      </c>
      <c r="C593" s="69" t="s">
        <v>1289</v>
      </c>
      <c r="D593" s="68" t="s">
        <v>1290</v>
      </c>
      <c r="E593" s="68" t="s">
        <v>1258</v>
      </c>
      <c r="F593" s="68" t="s">
        <v>116</v>
      </c>
    </row>
    <row r="594" spans="2:6" ht="15">
      <c r="B594" s="84" t="s">
        <v>112</v>
      </c>
      <c r="C594" s="69" t="s">
        <v>1291</v>
      </c>
      <c r="D594" s="68" t="s">
        <v>1292</v>
      </c>
      <c r="E594" s="68" t="s">
        <v>1258</v>
      </c>
      <c r="F594" s="68" t="s">
        <v>116</v>
      </c>
    </row>
    <row r="595" spans="2:6" ht="15">
      <c r="B595" s="84" t="s">
        <v>112</v>
      </c>
      <c r="C595" s="69" t="s">
        <v>1293</v>
      </c>
      <c r="D595" s="68" t="s">
        <v>1294</v>
      </c>
      <c r="E595" s="68" t="s">
        <v>1258</v>
      </c>
      <c r="F595" s="68" t="s">
        <v>116</v>
      </c>
    </row>
    <row r="596" spans="2:6" ht="15">
      <c r="B596" s="84" t="s">
        <v>112</v>
      </c>
      <c r="C596" s="69" t="s">
        <v>1295</v>
      </c>
      <c r="D596" s="68" t="s">
        <v>1296</v>
      </c>
      <c r="E596" s="68" t="s">
        <v>1258</v>
      </c>
      <c r="F596" s="68" t="s">
        <v>116</v>
      </c>
    </row>
    <row r="597" spans="2:6" ht="15">
      <c r="B597" s="84" t="s">
        <v>112</v>
      </c>
      <c r="C597" s="69" t="s">
        <v>1297</v>
      </c>
      <c r="D597" s="68" t="s">
        <v>1298</v>
      </c>
      <c r="E597" s="68" t="s">
        <v>1258</v>
      </c>
      <c r="F597" s="68" t="s">
        <v>116</v>
      </c>
    </row>
    <row r="598" spans="2:6" ht="15">
      <c r="B598" s="84" t="s">
        <v>112</v>
      </c>
      <c r="C598" s="69" t="s">
        <v>1299</v>
      </c>
      <c r="D598" s="68" t="s">
        <v>1300</v>
      </c>
      <c r="E598" s="68" t="s">
        <v>1258</v>
      </c>
      <c r="F598" s="68" t="s">
        <v>116</v>
      </c>
    </row>
    <row r="599" spans="2:6" ht="15">
      <c r="B599" s="84" t="s">
        <v>112</v>
      </c>
      <c r="C599" s="69" t="s">
        <v>1301</v>
      </c>
      <c r="D599" s="68" t="s">
        <v>1302</v>
      </c>
      <c r="E599" s="68" t="s">
        <v>1258</v>
      </c>
      <c r="F599" s="68" t="s">
        <v>116</v>
      </c>
    </row>
    <row r="600" spans="2:6" ht="15">
      <c r="B600" s="84" t="s">
        <v>112</v>
      </c>
      <c r="C600" s="69" t="s">
        <v>1303</v>
      </c>
      <c r="D600" s="68" t="s">
        <v>1304</v>
      </c>
      <c r="E600" s="68" t="s">
        <v>1258</v>
      </c>
      <c r="F600" s="68" t="s">
        <v>116</v>
      </c>
    </row>
    <row r="601" spans="2:6" ht="15">
      <c r="B601" s="84" t="s">
        <v>112</v>
      </c>
      <c r="C601" s="69" t="s">
        <v>1305</v>
      </c>
      <c r="D601" s="68" t="s">
        <v>1306</v>
      </c>
      <c r="E601" s="68" t="s">
        <v>1258</v>
      </c>
      <c r="F601" s="68" t="s">
        <v>116</v>
      </c>
    </row>
    <row r="602" spans="2:6" ht="15">
      <c r="B602" s="84" t="s">
        <v>112</v>
      </c>
      <c r="C602" s="69" t="s">
        <v>1307</v>
      </c>
      <c r="D602" s="68" t="s">
        <v>1308</v>
      </c>
      <c r="E602" s="68" t="s">
        <v>1258</v>
      </c>
      <c r="F602" s="68" t="s">
        <v>116</v>
      </c>
    </row>
    <row r="603" spans="2:6" ht="15">
      <c r="B603" s="84" t="s">
        <v>112</v>
      </c>
      <c r="C603" s="69" t="s">
        <v>1309</v>
      </c>
      <c r="D603" s="68" t="s">
        <v>1310</v>
      </c>
      <c r="E603" s="68" t="s">
        <v>1258</v>
      </c>
      <c r="F603" s="68" t="s">
        <v>116</v>
      </c>
    </row>
    <row r="604" spans="2:6" ht="15">
      <c r="B604" s="84" t="s">
        <v>112</v>
      </c>
      <c r="C604" s="69" t="s">
        <v>1311</v>
      </c>
      <c r="D604" s="68" t="s">
        <v>1312</v>
      </c>
      <c r="E604" s="68" t="s">
        <v>1258</v>
      </c>
      <c r="F604" s="68" t="s">
        <v>116</v>
      </c>
    </row>
    <row r="605" spans="2:6" ht="15">
      <c r="B605" s="84" t="s">
        <v>112</v>
      </c>
      <c r="C605" s="69" t="s">
        <v>1313</v>
      </c>
      <c r="D605" s="68" t="s">
        <v>1314</v>
      </c>
      <c r="E605" s="68" t="s">
        <v>1258</v>
      </c>
      <c r="F605" s="68" t="s">
        <v>116</v>
      </c>
    </row>
    <row r="606" spans="2:6" ht="15">
      <c r="B606" s="84" t="s">
        <v>112</v>
      </c>
      <c r="C606" s="69" t="s">
        <v>1315</v>
      </c>
      <c r="D606" s="68" t="s">
        <v>1316</v>
      </c>
      <c r="E606" s="68" t="s">
        <v>1258</v>
      </c>
      <c r="F606" s="68" t="s">
        <v>116</v>
      </c>
    </row>
    <row r="607" spans="2:6" ht="15">
      <c r="B607" s="84" t="s">
        <v>112</v>
      </c>
      <c r="C607" s="69" t="s">
        <v>1317</v>
      </c>
      <c r="D607" s="68" t="s">
        <v>1318</v>
      </c>
      <c r="E607" s="68" t="s">
        <v>1258</v>
      </c>
      <c r="F607" s="68" t="s">
        <v>116</v>
      </c>
    </row>
    <row r="608" spans="2:6" ht="15">
      <c r="B608" s="84" t="s">
        <v>112</v>
      </c>
      <c r="C608" s="69" t="s">
        <v>1319</v>
      </c>
      <c r="D608" s="68" t="s">
        <v>1320</v>
      </c>
      <c r="E608" s="68" t="s">
        <v>1258</v>
      </c>
      <c r="F608" s="68" t="s">
        <v>116</v>
      </c>
    </row>
    <row r="609" spans="2:6" ht="15">
      <c r="B609" s="84" t="s">
        <v>112</v>
      </c>
      <c r="C609" s="69" t="s">
        <v>1321</v>
      </c>
      <c r="D609" s="68" t="s">
        <v>1322</v>
      </c>
      <c r="E609" s="68" t="s">
        <v>1258</v>
      </c>
      <c r="F609" s="68" t="s">
        <v>116</v>
      </c>
    </row>
    <row r="610" spans="2:6" ht="15">
      <c r="B610" s="84" t="s">
        <v>112</v>
      </c>
      <c r="C610" s="69" t="s">
        <v>1323</v>
      </c>
      <c r="D610" s="68" t="s">
        <v>1324</v>
      </c>
      <c r="E610" s="68" t="s">
        <v>1258</v>
      </c>
      <c r="F610" s="68" t="s">
        <v>116</v>
      </c>
    </row>
    <row r="611" spans="2:6" ht="15">
      <c r="B611" s="84" t="s">
        <v>112</v>
      </c>
      <c r="C611" s="69" t="s">
        <v>1325</v>
      </c>
      <c r="D611" s="68" t="s">
        <v>1326</v>
      </c>
      <c r="E611" s="68" t="s">
        <v>1258</v>
      </c>
      <c r="F611" s="68" t="s">
        <v>116</v>
      </c>
    </row>
    <row r="612" spans="2:6" ht="15">
      <c r="B612" s="84" t="s">
        <v>112</v>
      </c>
      <c r="C612" s="69" t="s">
        <v>1327</v>
      </c>
      <c r="D612" s="68" t="s">
        <v>1328</v>
      </c>
      <c r="E612" s="68" t="s">
        <v>1258</v>
      </c>
      <c r="F612" s="68" t="s">
        <v>116</v>
      </c>
    </row>
    <row r="613" spans="2:6" ht="15">
      <c r="B613" s="84" t="s">
        <v>112</v>
      </c>
      <c r="C613" s="69" t="s">
        <v>1329</v>
      </c>
      <c r="D613" s="68" t="s">
        <v>1330</v>
      </c>
      <c r="E613" s="68" t="s">
        <v>1258</v>
      </c>
      <c r="F613" s="68" t="s">
        <v>116</v>
      </c>
    </row>
    <row r="614" spans="2:6" ht="15">
      <c r="B614" s="84" t="s">
        <v>112</v>
      </c>
      <c r="C614" s="69" t="s">
        <v>1331</v>
      </c>
      <c r="D614" s="68" t="s">
        <v>1332</v>
      </c>
      <c r="E614" s="68" t="s">
        <v>1258</v>
      </c>
      <c r="F614" s="68" t="s">
        <v>116</v>
      </c>
    </row>
    <row r="615" spans="2:6" ht="15">
      <c r="B615" s="84" t="s">
        <v>112</v>
      </c>
      <c r="C615" s="69" t="s">
        <v>1333</v>
      </c>
      <c r="D615" s="68" t="s">
        <v>1334</v>
      </c>
      <c r="E615" s="68" t="s">
        <v>1258</v>
      </c>
      <c r="F615" s="68" t="s">
        <v>116</v>
      </c>
    </row>
    <row r="616" spans="2:6" ht="15">
      <c r="B616" s="84" t="s">
        <v>112</v>
      </c>
      <c r="C616" s="69" t="s">
        <v>1335</v>
      </c>
      <c r="D616" s="68" t="s">
        <v>1336</v>
      </c>
      <c r="E616" s="68" t="s">
        <v>1258</v>
      </c>
      <c r="F616" s="68" t="s">
        <v>116</v>
      </c>
    </row>
    <row r="617" spans="2:6" ht="15">
      <c r="B617" s="84" t="s">
        <v>112</v>
      </c>
      <c r="C617" s="69" t="s">
        <v>1337</v>
      </c>
      <c r="D617" s="68" t="s">
        <v>1338</v>
      </c>
      <c r="E617" s="68" t="s">
        <v>1258</v>
      </c>
      <c r="F617" s="68" t="s">
        <v>116</v>
      </c>
    </row>
    <row r="618" spans="2:6" ht="15">
      <c r="B618" s="84" t="s">
        <v>112</v>
      </c>
      <c r="C618" s="69" t="s">
        <v>1339</v>
      </c>
      <c r="D618" s="68" t="s">
        <v>1340</v>
      </c>
      <c r="E618" s="68" t="s">
        <v>1258</v>
      </c>
      <c r="F618" s="68" t="s">
        <v>116</v>
      </c>
    </row>
    <row r="619" spans="2:6" ht="15">
      <c r="B619" s="84" t="s">
        <v>112</v>
      </c>
      <c r="C619" s="69" t="s">
        <v>1341</v>
      </c>
      <c r="D619" s="68" t="s">
        <v>1342</v>
      </c>
      <c r="E619" s="68" t="s">
        <v>1258</v>
      </c>
      <c r="F619" s="68" t="s">
        <v>116</v>
      </c>
    </row>
    <row r="620" spans="2:6" ht="15">
      <c r="B620" s="84" t="s">
        <v>112</v>
      </c>
      <c r="C620" s="69" t="s">
        <v>1343</v>
      </c>
      <c r="D620" s="68" t="s">
        <v>1344</v>
      </c>
      <c r="E620" s="68" t="s">
        <v>1258</v>
      </c>
      <c r="F620" s="68" t="s">
        <v>116</v>
      </c>
    </row>
    <row r="621" spans="2:6" ht="15">
      <c r="B621" s="84" t="s">
        <v>112</v>
      </c>
      <c r="C621" s="69" t="s">
        <v>1345</v>
      </c>
      <c r="D621" s="68" t="s">
        <v>1346</v>
      </c>
      <c r="E621" s="68" t="s">
        <v>1258</v>
      </c>
      <c r="F621" s="68" t="s">
        <v>116</v>
      </c>
    </row>
    <row r="622" spans="2:6" ht="15">
      <c r="B622" s="84" t="s">
        <v>112</v>
      </c>
      <c r="C622" s="69" t="s">
        <v>1347</v>
      </c>
      <c r="D622" s="68" t="s">
        <v>1348</v>
      </c>
      <c r="E622" s="68" t="s">
        <v>1258</v>
      </c>
      <c r="F622" s="68" t="s">
        <v>116</v>
      </c>
    </row>
    <row r="623" spans="2:6" ht="15">
      <c r="B623" s="84" t="s">
        <v>112</v>
      </c>
      <c r="C623" s="69" t="s">
        <v>1349</v>
      </c>
      <c r="D623" s="68" t="s">
        <v>1350</v>
      </c>
      <c r="E623" s="68" t="s">
        <v>1258</v>
      </c>
      <c r="F623" s="68" t="s">
        <v>116</v>
      </c>
    </row>
    <row r="624" spans="2:6" ht="15">
      <c r="B624" s="84" t="s">
        <v>112</v>
      </c>
      <c r="C624" s="69" t="s">
        <v>1351</v>
      </c>
      <c r="D624" s="68" t="s">
        <v>1352</v>
      </c>
      <c r="E624" s="68" t="s">
        <v>1258</v>
      </c>
      <c r="F624" s="68" t="s">
        <v>116</v>
      </c>
    </row>
    <row r="625" spans="2:6" ht="15">
      <c r="B625" s="84" t="s">
        <v>112</v>
      </c>
      <c r="C625" s="69" t="s">
        <v>1353</v>
      </c>
      <c r="D625" s="68" t="s">
        <v>1354</v>
      </c>
      <c r="E625" s="68" t="s">
        <v>1258</v>
      </c>
      <c r="F625" s="68" t="s">
        <v>116</v>
      </c>
    </row>
    <row r="626" spans="2:6" ht="15">
      <c r="B626" s="84" t="s">
        <v>112</v>
      </c>
      <c r="C626" s="69" t="s">
        <v>1355</v>
      </c>
      <c r="D626" s="68" t="s">
        <v>1356</v>
      </c>
      <c r="E626" s="68" t="s">
        <v>1258</v>
      </c>
      <c r="F626" s="68" t="s">
        <v>116</v>
      </c>
    </row>
    <row r="627" spans="2:6" ht="15">
      <c r="B627" s="84" t="s">
        <v>112</v>
      </c>
      <c r="C627" s="69" t="s">
        <v>1357</v>
      </c>
      <c r="D627" s="68" t="s">
        <v>1358</v>
      </c>
      <c r="E627" s="68" t="s">
        <v>1258</v>
      </c>
      <c r="F627" s="68" t="s">
        <v>116</v>
      </c>
    </row>
    <row r="628" spans="2:6" ht="15">
      <c r="B628" s="84" t="s">
        <v>112</v>
      </c>
      <c r="C628" s="69" t="s">
        <v>1359</v>
      </c>
      <c r="D628" s="68" t="s">
        <v>1360</v>
      </c>
      <c r="E628" s="68" t="s">
        <v>1258</v>
      </c>
      <c r="F628" s="68" t="s">
        <v>116</v>
      </c>
    </row>
    <row r="629" spans="2:6" ht="15">
      <c r="B629" s="84" t="s">
        <v>112</v>
      </c>
      <c r="C629" s="69" t="s">
        <v>1361</v>
      </c>
      <c r="D629" s="68" t="s">
        <v>1362</v>
      </c>
      <c r="E629" s="68" t="s">
        <v>1258</v>
      </c>
      <c r="F629" s="68" t="s">
        <v>116</v>
      </c>
    </row>
    <row r="630" spans="2:6" ht="15">
      <c r="B630" s="84" t="s">
        <v>112</v>
      </c>
      <c r="C630" s="69" t="s">
        <v>1363</v>
      </c>
      <c r="D630" s="68" t="s">
        <v>1364</v>
      </c>
      <c r="E630" s="68" t="s">
        <v>1258</v>
      </c>
      <c r="F630" s="68" t="s">
        <v>116</v>
      </c>
    </row>
    <row r="631" spans="2:6" ht="15">
      <c r="B631" s="84" t="s">
        <v>112</v>
      </c>
      <c r="C631" s="69" t="s">
        <v>1365</v>
      </c>
      <c r="D631" s="68" t="s">
        <v>1366</v>
      </c>
      <c r="E631" s="68" t="s">
        <v>1258</v>
      </c>
      <c r="F631" s="68" t="s">
        <v>116</v>
      </c>
    </row>
    <row r="632" spans="2:6" ht="15">
      <c r="B632" s="84" t="s">
        <v>112</v>
      </c>
      <c r="C632" s="69" t="s">
        <v>1367</v>
      </c>
      <c r="D632" s="68" t="s">
        <v>1368</v>
      </c>
      <c r="E632" s="68" t="s">
        <v>1258</v>
      </c>
      <c r="F632" s="68" t="s">
        <v>116</v>
      </c>
    </row>
    <row r="633" spans="2:6" ht="15">
      <c r="B633" s="84" t="s">
        <v>112</v>
      </c>
      <c r="C633" s="69" t="s">
        <v>1369</v>
      </c>
      <c r="D633" s="68" t="s">
        <v>1370</v>
      </c>
      <c r="E633" s="68" t="s">
        <v>1258</v>
      </c>
      <c r="F633" s="68" t="s">
        <v>116</v>
      </c>
    </row>
    <row r="634" spans="2:6" ht="15">
      <c r="B634" s="84" t="s">
        <v>112</v>
      </c>
      <c r="C634" s="69" t="s">
        <v>1371</v>
      </c>
      <c r="D634" s="68" t="s">
        <v>1372</v>
      </c>
      <c r="E634" s="68" t="s">
        <v>1258</v>
      </c>
      <c r="F634" s="68" t="s">
        <v>116</v>
      </c>
    </row>
    <row r="635" spans="2:6" ht="15">
      <c r="B635" s="84" t="s">
        <v>112</v>
      </c>
      <c r="C635" s="69" t="s">
        <v>1373</v>
      </c>
      <c r="D635" s="68" t="s">
        <v>1374</v>
      </c>
      <c r="E635" s="68" t="s">
        <v>1258</v>
      </c>
      <c r="F635" s="68" t="s">
        <v>116</v>
      </c>
    </row>
    <row r="636" spans="2:6" ht="15">
      <c r="B636" s="84" t="s">
        <v>112</v>
      </c>
      <c r="C636" s="69" t="s">
        <v>1375</v>
      </c>
      <c r="D636" s="68" t="s">
        <v>1376</v>
      </c>
      <c r="E636" s="68" t="s">
        <v>1258</v>
      </c>
      <c r="F636" s="68" t="s">
        <v>116</v>
      </c>
    </row>
    <row r="637" spans="2:6" ht="15">
      <c r="B637" s="84" t="s">
        <v>112</v>
      </c>
      <c r="C637" s="69" t="s">
        <v>1377</v>
      </c>
      <c r="D637" s="68" t="s">
        <v>1378</v>
      </c>
      <c r="E637" s="68" t="s">
        <v>1258</v>
      </c>
      <c r="F637" s="68" t="s">
        <v>116</v>
      </c>
    </row>
    <row r="638" spans="2:6" ht="15">
      <c r="B638" s="84" t="s">
        <v>112</v>
      </c>
      <c r="C638" s="69" t="s">
        <v>1379</v>
      </c>
      <c r="D638" s="68" t="s">
        <v>1380</v>
      </c>
      <c r="E638" s="68" t="s">
        <v>1258</v>
      </c>
      <c r="F638" s="68" t="s">
        <v>116</v>
      </c>
    </row>
    <row r="639" spans="2:6" ht="15">
      <c r="B639" s="84" t="s">
        <v>112</v>
      </c>
      <c r="C639" s="69" t="s">
        <v>1381</v>
      </c>
      <c r="D639" s="68" t="s">
        <v>1382</v>
      </c>
      <c r="E639" s="68" t="s">
        <v>1258</v>
      </c>
      <c r="F639" s="68" t="s">
        <v>116</v>
      </c>
    </row>
    <row r="640" spans="2:6" ht="15">
      <c r="B640" s="84" t="s">
        <v>112</v>
      </c>
      <c r="C640" s="69" t="s">
        <v>1383</v>
      </c>
      <c r="D640" s="68" t="s">
        <v>1384</v>
      </c>
      <c r="E640" s="68" t="s">
        <v>1258</v>
      </c>
      <c r="F640" s="68" t="s">
        <v>116</v>
      </c>
    </row>
    <row r="641" spans="2:6" ht="15">
      <c r="B641" s="84" t="s">
        <v>112</v>
      </c>
      <c r="C641" s="69" t="s">
        <v>1385</v>
      </c>
      <c r="D641" s="68" t="s">
        <v>1386</v>
      </c>
      <c r="E641" s="68" t="s">
        <v>1258</v>
      </c>
      <c r="F641" s="68" t="s">
        <v>116</v>
      </c>
    </row>
    <row r="642" spans="2:6" ht="15">
      <c r="B642" s="84" t="s">
        <v>112</v>
      </c>
      <c r="C642" s="69" t="s">
        <v>1387</v>
      </c>
      <c r="D642" s="68" t="s">
        <v>1388</v>
      </c>
      <c r="E642" s="68" t="s">
        <v>1258</v>
      </c>
      <c r="F642" s="68" t="s">
        <v>116</v>
      </c>
    </row>
    <row r="643" spans="2:6" ht="15">
      <c r="B643" s="84" t="s">
        <v>112</v>
      </c>
      <c r="C643" s="69" t="s">
        <v>1389</v>
      </c>
      <c r="D643" s="68" t="s">
        <v>1390</v>
      </c>
      <c r="E643" s="68" t="s">
        <v>1258</v>
      </c>
      <c r="F643" s="68" t="s">
        <v>116</v>
      </c>
    </row>
    <row r="644" spans="2:6" ht="15">
      <c r="B644" s="84" t="s">
        <v>112</v>
      </c>
      <c r="C644" s="69" t="s">
        <v>1391</v>
      </c>
      <c r="D644" s="68" t="s">
        <v>1392</v>
      </c>
      <c r="E644" s="68" t="s">
        <v>1258</v>
      </c>
      <c r="F644" s="68" t="s">
        <v>116</v>
      </c>
    </row>
    <row r="645" spans="2:6" ht="15">
      <c r="B645" s="84" t="s">
        <v>112</v>
      </c>
      <c r="C645" s="69" t="s">
        <v>1393</v>
      </c>
      <c r="D645" s="68" t="s">
        <v>1394</v>
      </c>
      <c r="E645" s="68" t="s">
        <v>1258</v>
      </c>
      <c r="F645" s="68" t="s">
        <v>116</v>
      </c>
    </row>
    <row r="646" spans="2:6" ht="15">
      <c r="B646" s="84" t="s">
        <v>112</v>
      </c>
      <c r="C646" s="69" t="s">
        <v>1395</v>
      </c>
      <c r="D646" s="68" t="s">
        <v>1396</v>
      </c>
      <c r="E646" s="68" t="s">
        <v>1258</v>
      </c>
      <c r="F646" s="68" t="s">
        <v>116</v>
      </c>
    </row>
    <row r="647" spans="2:6" ht="15">
      <c r="B647" s="84" t="s">
        <v>112</v>
      </c>
      <c r="C647" s="69" t="s">
        <v>1397</v>
      </c>
      <c r="D647" s="68" t="s">
        <v>1398</v>
      </c>
      <c r="E647" s="68" t="s">
        <v>1258</v>
      </c>
      <c r="F647" s="68" t="s">
        <v>116</v>
      </c>
    </row>
    <row r="648" spans="2:6" ht="15">
      <c r="B648" s="84" t="s">
        <v>112</v>
      </c>
      <c r="C648" s="69" t="s">
        <v>1399</v>
      </c>
      <c r="D648" s="68" t="s">
        <v>1400</v>
      </c>
      <c r="E648" s="68" t="s">
        <v>1258</v>
      </c>
      <c r="F648" s="68" t="s">
        <v>116</v>
      </c>
    </row>
    <row r="649" spans="2:6" ht="15">
      <c r="B649" s="84" t="s">
        <v>112</v>
      </c>
      <c r="C649" s="69" t="s">
        <v>1401</v>
      </c>
      <c r="D649" s="68" t="s">
        <v>1402</v>
      </c>
      <c r="E649" s="68" t="s">
        <v>1258</v>
      </c>
      <c r="F649" s="68" t="s">
        <v>116</v>
      </c>
    </row>
    <row r="650" spans="2:6" ht="15">
      <c r="B650" s="84" t="s">
        <v>112</v>
      </c>
      <c r="C650" s="69" t="s">
        <v>1403</v>
      </c>
      <c r="D650" s="68" t="s">
        <v>1404</v>
      </c>
      <c r="E650" s="68" t="s">
        <v>1258</v>
      </c>
      <c r="F650" s="68" t="s">
        <v>116</v>
      </c>
    </row>
    <row r="651" spans="2:6" ht="15">
      <c r="B651" s="84" t="s">
        <v>112</v>
      </c>
      <c r="C651" s="69" t="s">
        <v>1405</v>
      </c>
      <c r="D651" s="68" t="s">
        <v>1406</v>
      </c>
      <c r="E651" s="68" t="s">
        <v>1258</v>
      </c>
      <c r="F651" s="68" t="s">
        <v>116</v>
      </c>
    </row>
    <row r="652" spans="2:6" ht="15">
      <c r="B652" s="84" t="s">
        <v>112</v>
      </c>
      <c r="C652" s="69" t="s">
        <v>1407</v>
      </c>
      <c r="D652" s="68" t="s">
        <v>1408</v>
      </c>
      <c r="E652" s="68" t="s">
        <v>1258</v>
      </c>
      <c r="F652" s="68" t="s">
        <v>116</v>
      </c>
    </row>
    <row r="653" spans="2:6" ht="15">
      <c r="B653" s="84" t="s">
        <v>112</v>
      </c>
      <c r="C653" s="69" t="s">
        <v>1409</v>
      </c>
      <c r="D653" s="68" t="s">
        <v>1410</v>
      </c>
      <c r="E653" s="68" t="s">
        <v>1258</v>
      </c>
      <c r="F653" s="68" t="s">
        <v>116</v>
      </c>
    </row>
    <row r="654" spans="2:6" ht="15">
      <c r="B654" s="84" t="s">
        <v>112</v>
      </c>
      <c r="C654" s="69" t="s">
        <v>1411</v>
      </c>
      <c r="D654" s="68" t="s">
        <v>1412</v>
      </c>
      <c r="E654" s="68" t="s">
        <v>1258</v>
      </c>
      <c r="F654" s="68" t="s">
        <v>116</v>
      </c>
    </row>
    <row r="655" spans="2:6" ht="15">
      <c r="B655" s="84" t="s">
        <v>112</v>
      </c>
      <c r="C655" s="69" t="s">
        <v>1413</v>
      </c>
      <c r="D655" s="68" t="s">
        <v>1414</v>
      </c>
      <c r="E655" s="68" t="s">
        <v>1258</v>
      </c>
      <c r="F655" s="68" t="s">
        <v>116</v>
      </c>
    </row>
    <row r="656" spans="2:6" ht="15">
      <c r="B656" s="84" t="s">
        <v>112</v>
      </c>
      <c r="C656" s="69" t="s">
        <v>1415</v>
      </c>
      <c r="D656" s="68" t="s">
        <v>1416</v>
      </c>
      <c r="E656" s="68" t="s">
        <v>1258</v>
      </c>
      <c r="F656" s="68" t="s">
        <v>116</v>
      </c>
    </row>
    <row r="657" spans="2:6" ht="15">
      <c r="B657" s="84" t="s">
        <v>112</v>
      </c>
      <c r="C657" s="69" t="s">
        <v>1417</v>
      </c>
      <c r="D657" s="68" t="s">
        <v>1418</v>
      </c>
      <c r="E657" s="68" t="s">
        <v>1258</v>
      </c>
      <c r="F657" s="68" t="s">
        <v>116</v>
      </c>
    </row>
    <row r="658" spans="2:6" ht="15">
      <c r="B658" s="84" t="s">
        <v>112</v>
      </c>
      <c r="C658" s="69" t="s">
        <v>1419</v>
      </c>
      <c r="D658" s="68" t="s">
        <v>1420</v>
      </c>
      <c r="E658" s="68" t="s">
        <v>1258</v>
      </c>
      <c r="F658" s="68" t="s">
        <v>116</v>
      </c>
    </row>
    <row r="659" spans="2:6" ht="15">
      <c r="B659" s="84" t="s">
        <v>112</v>
      </c>
      <c r="C659" s="69" t="s">
        <v>1421</v>
      </c>
      <c r="D659" s="68" t="s">
        <v>1422</v>
      </c>
      <c r="E659" s="68" t="s">
        <v>1258</v>
      </c>
      <c r="F659" s="68" t="s">
        <v>116</v>
      </c>
    </row>
    <row r="660" spans="2:6" ht="15">
      <c r="B660" s="84" t="s">
        <v>112</v>
      </c>
      <c r="C660" s="69" t="s">
        <v>1423</v>
      </c>
      <c r="D660" s="68" t="s">
        <v>1424</v>
      </c>
      <c r="E660" s="68" t="s">
        <v>1258</v>
      </c>
      <c r="F660" s="68" t="s">
        <v>116</v>
      </c>
    </row>
    <row r="661" spans="2:6" ht="15">
      <c r="B661" s="84" t="s">
        <v>112</v>
      </c>
      <c r="C661" s="69" t="s">
        <v>1425</v>
      </c>
      <c r="D661" s="68" t="s">
        <v>1426</v>
      </c>
      <c r="E661" s="68" t="s">
        <v>1258</v>
      </c>
      <c r="F661" s="68" t="s">
        <v>116</v>
      </c>
    </row>
    <row r="662" spans="2:6" ht="15">
      <c r="B662" s="84" t="s">
        <v>112</v>
      </c>
      <c r="C662" s="69" t="s">
        <v>1427</v>
      </c>
      <c r="D662" s="68" t="s">
        <v>1428</v>
      </c>
      <c r="E662" s="68" t="s">
        <v>1258</v>
      </c>
      <c r="F662" s="68" t="s">
        <v>116</v>
      </c>
    </row>
    <row r="663" spans="2:6" ht="15">
      <c r="B663" s="84" t="s">
        <v>112</v>
      </c>
      <c r="C663" s="69" t="s">
        <v>1429</v>
      </c>
      <c r="D663" s="68" t="s">
        <v>1430</v>
      </c>
      <c r="E663" s="68" t="s">
        <v>1258</v>
      </c>
      <c r="F663" s="68" t="s">
        <v>116</v>
      </c>
    </row>
    <row r="664" spans="2:6" ht="15">
      <c r="B664" s="84" t="s">
        <v>112</v>
      </c>
      <c r="C664" s="69" t="s">
        <v>1431</v>
      </c>
      <c r="D664" s="68" t="s">
        <v>1432</v>
      </c>
      <c r="E664" s="68" t="s">
        <v>1258</v>
      </c>
      <c r="F664" s="68" t="s">
        <v>116</v>
      </c>
    </row>
    <row r="665" spans="2:6" ht="15">
      <c r="B665" s="84" t="s">
        <v>112</v>
      </c>
      <c r="C665" s="69" t="s">
        <v>1433</v>
      </c>
      <c r="D665" s="68" t="s">
        <v>1434</v>
      </c>
      <c r="E665" s="68" t="s">
        <v>1258</v>
      </c>
      <c r="F665" s="68" t="s">
        <v>116</v>
      </c>
    </row>
    <row r="666" spans="2:6" ht="15">
      <c r="B666" s="84" t="s">
        <v>112</v>
      </c>
      <c r="C666" s="69" t="s">
        <v>1435</v>
      </c>
      <c r="D666" s="68" t="s">
        <v>1436</v>
      </c>
      <c r="E666" s="68" t="s">
        <v>1258</v>
      </c>
      <c r="F666" s="68" t="s">
        <v>116</v>
      </c>
    </row>
    <row r="667" spans="2:6" ht="15">
      <c r="B667" s="84" t="s">
        <v>112</v>
      </c>
      <c r="C667" s="69" t="s">
        <v>1437</v>
      </c>
      <c r="D667" s="68" t="s">
        <v>1438</v>
      </c>
      <c r="E667" s="68" t="s">
        <v>1258</v>
      </c>
      <c r="F667" s="68" t="s">
        <v>116</v>
      </c>
    </row>
    <row r="668" spans="2:6" ht="15">
      <c r="B668" s="84" t="s">
        <v>112</v>
      </c>
      <c r="C668" s="69" t="s">
        <v>1439</v>
      </c>
      <c r="D668" s="68" t="s">
        <v>1440</v>
      </c>
      <c r="E668" s="68" t="s">
        <v>1258</v>
      </c>
      <c r="F668" s="68" t="s">
        <v>116</v>
      </c>
    </row>
    <row r="669" spans="2:6" ht="15">
      <c r="B669" s="84" t="s">
        <v>112</v>
      </c>
      <c r="C669" s="69" t="s">
        <v>1441</v>
      </c>
      <c r="D669" s="68" t="s">
        <v>1442</v>
      </c>
      <c r="E669" s="68" t="s">
        <v>1258</v>
      </c>
      <c r="F669" s="68" t="s">
        <v>116</v>
      </c>
    </row>
    <row r="670" spans="2:6" ht="15">
      <c r="B670" s="84" t="s">
        <v>112</v>
      </c>
      <c r="C670" s="69" t="s">
        <v>1443</v>
      </c>
      <c r="D670" s="68" t="s">
        <v>1444</v>
      </c>
      <c r="E670" s="68" t="s">
        <v>1258</v>
      </c>
      <c r="F670" s="68" t="s">
        <v>116</v>
      </c>
    </row>
    <row r="671" spans="2:6" ht="15">
      <c r="B671" s="84" t="s">
        <v>112</v>
      </c>
      <c r="C671" s="69" t="s">
        <v>1445</v>
      </c>
      <c r="D671" s="68" t="s">
        <v>1446</v>
      </c>
      <c r="E671" s="68" t="s">
        <v>1258</v>
      </c>
      <c r="F671" s="68" t="s">
        <v>116</v>
      </c>
    </row>
    <row r="672" spans="2:6" ht="15">
      <c r="B672" s="84" t="s">
        <v>112</v>
      </c>
      <c r="C672" s="69" t="s">
        <v>1447</v>
      </c>
      <c r="D672" s="68" t="s">
        <v>1448</v>
      </c>
      <c r="E672" s="68" t="s">
        <v>1258</v>
      </c>
      <c r="F672" s="68" t="s">
        <v>116</v>
      </c>
    </row>
    <row r="673" spans="2:6" ht="15">
      <c r="B673" s="84" t="s">
        <v>112</v>
      </c>
      <c r="C673" s="69" t="s">
        <v>1449</v>
      </c>
      <c r="D673" s="68" t="s">
        <v>1450</v>
      </c>
      <c r="E673" s="68" t="s">
        <v>1258</v>
      </c>
      <c r="F673" s="68" t="s">
        <v>116</v>
      </c>
    </row>
    <row r="674" spans="2:6" ht="15">
      <c r="B674" s="84" t="s">
        <v>112</v>
      </c>
      <c r="C674" s="69" t="s">
        <v>1451</v>
      </c>
      <c r="D674" s="68" t="s">
        <v>1452</v>
      </c>
      <c r="E674" s="68" t="s">
        <v>1258</v>
      </c>
      <c r="F674" s="68" t="s">
        <v>116</v>
      </c>
    </row>
    <row r="675" spans="2:6" ht="15">
      <c r="B675" s="84" t="s">
        <v>112</v>
      </c>
      <c r="C675" s="69" t="s">
        <v>1453</v>
      </c>
      <c r="D675" s="68" t="s">
        <v>1454</v>
      </c>
      <c r="E675" s="68" t="s">
        <v>1258</v>
      </c>
      <c r="F675" s="68" t="s">
        <v>116</v>
      </c>
    </row>
    <row r="676" spans="2:6" ht="15">
      <c r="B676" s="84" t="s">
        <v>112</v>
      </c>
      <c r="C676" s="69" t="s">
        <v>1455</v>
      </c>
      <c r="D676" s="68" t="s">
        <v>1456</v>
      </c>
      <c r="E676" s="68" t="s">
        <v>1258</v>
      </c>
      <c r="F676" s="68" t="s">
        <v>116</v>
      </c>
    </row>
    <row r="677" spans="2:6" ht="15">
      <c r="B677" s="84" t="s">
        <v>112</v>
      </c>
      <c r="C677" s="69" t="s">
        <v>1457</v>
      </c>
      <c r="D677" s="68" t="s">
        <v>1458</v>
      </c>
      <c r="E677" s="68" t="s">
        <v>1258</v>
      </c>
      <c r="F677" s="68" t="s">
        <v>116</v>
      </c>
    </row>
    <row r="678" spans="2:6" ht="15">
      <c r="B678" s="84" t="s">
        <v>112</v>
      </c>
      <c r="C678" s="69" t="s">
        <v>1459</v>
      </c>
      <c r="D678" s="68" t="s">
        <v>1460</v>
      </c>
      <c r="E678" s="68" t="s">
        <v>1258</v>
      </c>
      <c r="F678" s="68" t="s">
        <v>116</v>
      </c>
    </row>
    <row r="679" spans="2:6" ht="15">
      <c r="B679" s="84" t="s">
        <v>112</v>
      </c>
      <c r="C679" s="69" t="s">
        <v>1461</v>
      </c>
      <c r="D679" s="68" t="s">
        <v>1462</v>
      </c>
      <c r="E679" s="68" t="s">
        <v>1258</v>
      </c>
      <c r="F679" s="68" t="s">
        <v>116</v>
      </c>
    </row>
    <row r="680" spans="2:6" ht="15">
      <c r="B680" s="84" t="s">
        <v>112</v>
      </c>
      <c r="C680" s="69" t="s">
        <v>1463</v>
      </c>
      <c r="D680" s="68" t="s">
        <v>1464</v>
      </c>
      <c r="E680" s="68" t="s">
        <v>1258</v>
      </c>
      <c r="F680" s="68" t="s">
        <v>116</v>
      </c>
    </row>
    <row r="681" spans="2:6" ht="15">
      <c r="B681" s="84" t="s">
        <v>112</v>
      </c>
      <c r="C681" s="69" t="s">
        <v>1465</v>
      </c>
      <c r="D681" s="68" t="s">
        <v>1466</v>
      </c>
      <c r="E681" s="68" t="s">
        <v>1258</v>
      </c>
      <c r="F681" s="68" t="s">
        <v>116</v>
      </c>
    </row>
    <row r="682" spans="2:6" ht="15">
      <c r="B682" s="84" t="s">
        <v>112</v>
      </c>
      <c r="C682" s="69" t="s">
        <v>1467</v>
      </c>
      <c r="D682" s="68" t="s">
        <v>1468</v>
      </c>
      <c r="E682" s="68" t="s">
        <v>1258</v>
      </c>
      <c r="F682" s="68" t="s">
        <v>116</v>
      </c>
    </row>
    <row r="683" spans="2:6" ht="15">
      <c r="B683" s="84" t="s">
        <v>112</v>
      </c>
      <c r="C683" s="69" t="s">
        <v>1469</v>
      </c>
      <c r="D683" s="68" t="s">
        <v>1470</v>
      </c>
      <c r="E683" s="68" t="s">
        <v>1258</v>
      </c>
      <c r="F683" s="68" t="s">
        <v>116</v>
      </c>
    </row>
    <row r="684" spans="2:6" ht="15">
      <c r="B684" s="84" t="s">
        <v>112</v>
      </c>
      <c r="C684" s="69" t="s">
        <v>1471</v>
      </c>
      <c r="D684" s="68" t="s">
        <v>1472</v>
      </c>
      <c r="E684" s="68" t="s">
        <v>1258</v>
      </c>
      <c r="F684" s="68" t="s">
        <v>116</v>
      </c>
    </row>
    <row r="685" spans="2:6" ht="15">
      <c r="B685" s="84" t="s">
        <v>112</v>
      </c>
      <c r="C685" s="69" t="s">
        <v>1473</v>
      </c>
      <c r="D685" s="68" t="s">
        <v>1474</v>
      </c>
      <c r="E685" s="68" t="s">
        <v>1258</v>
      </c>
      <c r="F685" s="68" t="s">
        <v>116</v>
      </c>
    </row>
    <row r="686" spans="2:6" ht="15">
      <c r="B686" s="84" t="s">
        <v>112</v>
      </c>
      <c r="C686" s="69" t="s">
        <v>1475</v>
      </c>
      <c r="D686" s="68" t="s">
        <v>1476</v>
      </c>
      <c r="E686" s="68" t="s">
        <v>1258</v>
      </c>
      <c r="F686" s="68" t="s">
        <v>116</v>
      </c>
    </row>
    <row r="687" spans="2:6" ht="15">
      <c r="B687" s="84" t="s">
        <v>112</v>
      </c>
      <c r="C687" s="69" t="s">
        <v>1477</v>
      </c>
      <c r="D687" s="68" t="s">
        <v>1478</v>
      </c>
      <c r="E687" s="68" t="s">
        <v>1258</v>
      </c>
      <c r="F687" s="68" t="s">
        <v>116</v>
      </c>
    </row>
    <row r="688" spans="2:6" ht="15">
      <c r="B688" s="84" t="s">
        <v>112</v>
      </c>
      <c r="C688" s="69" t="s">
        <v>1479</v>
      </c>
      <c r="D688" s="68" t="s">
        <v>1480</v>
      </c>
      <c r="E688" s="68" t="s">
        <v>1258</v>
      </c>
      <c r="F688" s="68" t="s">
        <v>116</v>
      </c>
    </row>
    <row r="689" spans="2:6" ht="15">
      <c r="B689" s="84" t="s">
        <v>112</v>
      </c>
      <c r="C689" s="69" t="s">
        <v>1481</v>
      </c>
      <c r="D689" s="68" t="s">
        <v>1482</v>
      </c>
      <c r="E689" s="68" t="s">
        <v>1258</v>
      </c>
      <c r="F689" s="68" t="s">
        <v>116</v>
      </c>
    </row>
    <row r="690" spans="2:6" ht="15">
      <c r="B690" s="84" t="s">
        <v>112</v>
      </c>
      <c r="C690" s="69" t="s">
        <v>1483</v>
      </c>
      <c r="D690" s="68" t="s">
        <v>1484</v>
      </c>
      <c r="E690" s="68" t="s">
        <v>1258</v>
      </c>
      <c r="F690" s="68" t="s">
        <v>116</v>
      </c>
    </row>
    <row r="691" spans="2:6" ht="15">
      <c r="B691" s="84" t="s">
        <v>112</v>
      </c>
      <c r="C691" s="69" t="s">
        <v>1485</v>
      </c>
      <c r="D691" s="68" t="s">
        <v>1486</v>
      </c>
      <c r="E691" s="68" t="s">
        <v>1258</v>
      </c>
      <c r="F691" s="68" t="s">
        <v>116</v>
      </c>
    </row>
    <row r="692" spans="2:6" ht="15">
      <c r="B692" s="84" t="s">
        <v>112</v>
      </c>
      <c r="C692" s="69" t="s">
        <v>1487</v>
      </c>
      <c r="D692" s="68" t="s">
        <v>1488</v>
      </c>
      <c r="E692" s="68" t="s">
        <v>1258</v>
      </c>
      <c r="F692" s="68" t="s">
        <v>116</v>
      </c>
    </row>
    <row r="693" spans="2:6" ht="15">
      <c r="B693" s="84" t="s">
        <v>112</v>
      </c>
      <c r="C693" s="69" t="s">
        <v>1489</v>
      </c>
      <c r="D693" s="68" t="s">
        <v>1490</v>
      </c>
      <c r="E693" s="68" t="s">
        <v>1258</v>
      </c>
      <c r="F693" s="68" t="s">
        <v>116</v>
      </c>
    </row>
    <row r="694" spans="2:6" ht="15">
      <c r="B694" s="84" t="s">
        <v>112</v>
      </c>
      <c r="C694" s="69" t="s">
        <v>1491</v>
      </c>
      <c r="D694" s="68" t="s">
        <v>1492</v>
      </c>
      <c r="E694" s="68" t="s">
        <v>1258</v>
      </c>
      <c r="F694" s="68" t="s">
        <v>116</v>
      </c>
    </row>
    <row r="695" spans="2:6" ht="15">
      <c r="B695" s="84" t="s">
        <v>112</v>
      </c>
      <c r="C695" s="69" t="s">
        <v>1493</v>
      </c>
      <c r="D695" s="68" t="s">
        <v>1494</v>
      </c>
      <c r="E695" s="68" t="s">
        <v>1258</v>
      </c>
      <c r="F695" s="68" t="s">
        <v>116</v>
      </c>
    </row>
    <row r="696" spans="2:6" ht="15">
      <c r="B696" s="84" t="s">
        <v>112</v>
      </c>
      <c r="C696" s="69" t="s">
        <v>1495</v>
      </c>
      <c r="D696" s="68" t="s">
        <v>1496</v>
      </c>
      <c r="E696" s="68" t="s">
        <v>1258</v>
      </c>
      <c r="F696" s="68" t="s">
        <v>116</v>
      </c>
    </row>
    <row r="697" spans="2:6" ht="15">
      <c r="B697" s="84" t="s">
        <v>112</v>
      </c>
      <c r="C697" s="69" t="s">
        <v>1497</v>
      </c>
      <c r="D697" s="68" t="s">
        <v>1498</v>
      </c>
      <c r="E697" s="68" t="s">
        <v>1258</v>
      </c>
      <c r="F697" s="68" t="s">
        <v>116</v>
      </c>
    </row>
    <row r="698" spans="2:6" ht="15">
      <c r="B698" s="84" t="s">
        <v>112</v>
      </c>
      <c r="C698" s="69" t="s">
        <v>1499</v>
      </c>
      <c r="D698" s="68" t="s">
        <v>1500</v>
      </c>
      <c r="E698" s="68" t="s">
        <v>1258</v>
      </c>
      <c r="F698" s="68" t="s">
        <v>116</v>
      </c>
    </row>
    <row r="699" spans="2:6" ht="15">
      <c r="B699" s="84" t="s">
        <v>112</v>
      </c>
      <c r="C699" s="69" t="s">
        <v>1501</v>
      </c>
      <c r="D699" s="68" t="s">
        <v>1502</v>
      </c>
      <c r="E699" s="68" t="s">
        <v>1258</v>
      </c>
      <c r="F699" s="68" t="s">
        <v>116</v>
      </c>
    </row>
    <row r="700" spans="2:6" ht="15">
      <c r="B700" s="84" t="s">
        <v>112</v>
      </c>
      <c r="C700" s="69" t="s">
        <v>1503</v>
      </c>
      <c r="D700" s="68" t="s">
        <v>1504</v>
      </c>
      <c r="E700" s="68" t="s">
        <v>1258</v>
      </c>
      <c r="F700" s="68" t="s">
        <v>116</v>
      </c>
    </row>
    <row r="701" spans="2:6" ht="15">
      <c r="B701" s="84" t="s">
        <v>112</v>
      </c>
      <c r="C701" s="69" t="s">
        <v>1505</v>
      </c>
      <c r="D701" s="68" t="s">
        <v>1506</v>
      </c>
      <c r="E701" s="68" t="s">
        <v>1258</v>
      </c>
      <c r="F701" s="68" t="s">
        <v>116</v>
      </c>
    </row>
    <row r="702" spans="2:6" ht="15">
      <c r="B702" s="84" t="s">
        <v>112</v>
      </c>
      <c r="C702" s="69" t="s">
        <v>1507</v>
      </c>
      <c r="D702" s="68" t="s">
        <v>1508</v>
      </c>
      <c r="E702" s="68" t="s">
        <v>1258</v>
      </c>
      <c r="F702" s="68" t="s">
        <v>116</v>
      </c>
    </row>
    <row r="703" spans="2:6" ht="15">
      <c r="B703" s="84" t="s">
        <v>112</v>
      </c>
      <c r="C703" s="69" t="s">
        <v>1509</v>
      </c>
      <c r="D703" s="68" t="s">
        <v>1510</v>
      </c>
      <c r="E703" s="68" t="s">
        <v>1258</v>
      </c>
      <c r="F703" s="68" t="s">
        <v>116</v>
      </c>
    </row>
    <row r="704" spans="2:6" ht="15">
      <c r="B704" s="84" t="s">
        <v>112</v>
      </c>
      <c r="C704" s="69" t="s">
        <v>1511</v>
      </c>
      <c r="D704" s="68" t="s">
        <v>1512</v>
      </c>
      <c r="E704" s="68" t="s">
        <v>1258</v>
      </c>
      <c r="F704" s="68" t="s">
        <v>116</v>
      </c>
    </row>
    <row r="705" spans="2:6" ht="15">
      <c r="B705" s="84" t="s">
        <v>112</v>
      </c>
      <c r="C705" s="69" t="s">
        <v>1513</v>
      </c>
      <c r="D705" s="68" t="s">
        <v>1514</v>
      </c>
      <c r="E705" s="68" t="s">
        <v>1258</v>
      </c>
      <c r="F705" s="68" t="s">
        <v>116</v>
      </c>
    </row>
    <row r="706" spans="2:6" ht="15">
      <c r="B706" s="84" t="s">
        <v>112</v>
      </c>
      <c r="C706" s="69" t="s">
        <v>1515</v>
      </c>
      <c r="D706" s="68" t="s">
        <v>1516</v>
      </c>
      <c r="E706" s="68" t="s">
        <v>1258</v>
      </c>
      <c r="F706" s="68" t="s">
        <v>116</v>
      </c>
    </row>
    <row r="707" spans="2:6" ht="15">
      <c r="B707" s="84" t="s">
        <v>112</v>
      </c>
      <c r="C707" s="69" t="s">
        <v>1517</v>
      </c>
      <c r="D707" s="68" t="s">
        <v>1518</v>
      </c>
      <c r="E707" s="68" t="s">
        <v>1258</v>
      </c>
      <c r="F707" s="68" t="s">
        <v>116</v>
      </c>
    </row>
    <row r="708" spans="2:6" ht="15">
      <c r="B708" s="84" t="s">
        <v>112</v>
      </c>
      <c r="C708" s="69" t="s">
        <v>1519</v>
      </c>
      <c r="D708" s="68" t="s">
        <v>1520</v>
      </c>
      <c r="E708" s="68" t="s">
        <v>1258</v>
      </c>
      <c r="F708" s="68" t="s">
        <v>116</v>
      </c>
    </row>
    <row r="709" spans="2:6" ht="15">
      <c r="B709" s="84" t="s">
        <v>112</v>
      </c>
      <c r="C709" s="69" t="s">
        <v>1521</v>
      </c>
      <c r="D709" s="68" t="s">
        <v>1522</v>
      </c>
      <c r="E709" s="68" t="s">
        <v>1258</v>
      </c>
      <c r="F709" s="68" t="s">
        <v>116</v>
      </c>
    </row>
    <row r="710" spans="2:6" ht="15">
      <c r="B710" s="84" t="s">
        <v>112</v>
      </c>
      <c r="C710" s="69" t="s">
        <v>1523</v>
      </c>
      <c r="D710" s="68" t="s">
        <v>1524</v>
      </c>
      <c r="E710" s="68" t="s">
        <v>1258</v>
      </c>
      <c r="F710" s="68" t="s">
        <v>116</v>
      </c>
    </row>
    <row r="711" spans="2:6" ht="15">
      <c r="B711" s="84" t="s">
        <v>112</v>
      </c>
      <c r="C711" s="69" t="s">
        <v>1525</v>
      </c>
      <c r="D711" s="68" t="s">
        <v>1526</v>
      </c>
      <c r="E711" s="68" t="s">
        <v>1258</v>
      </c>
      <c r="F711" s="68" t="s">
        <v>116</v>
      </c>
    </row>
    <row r="712" spans="2:6" ht="15">
      <c r="B712" s="84" t="s">
        <v>112</v>
      </c>
      <c r="C712" s="69" t="s">
        <v>1527</v>
      </c>
      <c r="D712" s="68" t="s">
        <v>1528</v>
      </c>
      <c r="E712" s="68" t="s">
        <v>1258</v>
      </c>
      <c r="F712" s="68" t="s">
        <v>116</v>
      </c>
    </row>
    <row r="713" spans="2:6" ht="15">
      <c r="B713" s="84" t="s">
        <v>112</v>
      </c>
      <c r="C713" s="69" t="s">
        <v>1529</v>
      </c>
      <c r="D713" s="68" t="s">
        <v>1530</v>
      </c>
      <c r="E713" s="68" t="s">
        <v>1258</v>
      </c>
      <c r="F713" s="68" t="s">
        <v>116</v>
      </c>
    </row>
    <row r="714" spans="2:6" ht="15">
      <c r="B714" s="84" t="s">
        <v>112</v>
      </c>
      <c r="C714" s="69" t="s">
        <v>1531</v>
      </c>
      <c r="D714" s="68" t="s">
        <v>1532</v>
      </c>
      <c r="E714" s="68" t="s">
        <v>1258</v>
      </c>
      <c r="F714" s="68" t="s">
        <v>116</v>
      </c>
    </row>
    <row r="715" spans="2:6" ht="15">
      <c r="B715" s="84" t="s">
        <v>112</v>
      </c>
      <c r="C715" s="69" t="s">
        <v>1533</v>
      </c>
      <c r="D715" s="68" t="s">
        <v>1534</v>
      </c>
      <c r="E715" s="68" t="s">
        <v>1258</v>
      </c>
      <c r="F715" s="68" t="s">
        <v>116</v>
      </c>
    </row>
    <row r="716" spans="2:6" ht="15">
      <c r="B716" s="84" t="s">
        <v>112</v>
      </c>
      <c r="C716" s="69" t="s">
        <v>1535</v>
      </c>
      <c r="D716" s="68" t="s">
        <v>1536</v>
      </c>
      <c r="E716" s="68" t="s">
        <v>1258</v>
      </c>
      <c r="F716" s="68" t="s">
        <v>116</v>
      </c>
    </row>
    <row r="717" spans="2:6" ht="15">
      <c r="B717" s="84" t="s">
        <v>112</v>
      </c>
      <c r="C717" s="69" t="s">
        <v>1537</v>
      </c>
      <c r="D717" s="68" t="s">
        <v>1538</v>
      </c>
      <c r="E717" s="68" t="s">
        <v>1258</v>
      </c>
      <c r="F717" s="68" t="s">
        <v>116</v>
      </c>
    </row>
    <row r="718" spans="2:6" ht="15">
      <c r="B718" s="84" t="s">
        <v>112</v>
      </c>
      <c r="C718" s="69" t="s">
        <v>1539</v>
      </c>
      <c r="D718" s="68" t="s">
        <v>1540</v>
      </c>
      <c r="E718" s="68" t="s">
        <v>1258</v>
      </c>
      <c r="F718" s="68" t="s">
        <v>116</v>
      </c>
    </row>
    <row r="719" spans="2:6" ht="15">
      <c r="B719" s="84" t="s">
        <v>112</v>
      </c>
      <c r="C719" s="69" t="s">
        <v>1541</v>
      </c>
      <c r="D719" s="68" t="s">
        <v>1542</v>
      </c>
      <c r="E719" s="68" t="s">
        <v>1258</v>
      </c>
      <c r="F719" s="68" t="s">
        <v>116</v>
      </c>
    </row>
    <row r="720" spans="2:6" ht="15">
      <c r="B720" s="84" t="s">
        <v>112</v>
      </c>
      <c r="C720" s="69" t="s">
        <v>1543</v>
      </c>
      <c r="D720" s="68" t="s">
        <v>1544</v>
      </c>
      <c r="E720" s="68" t="s">
        <v>1258</v>
      </c>
      <c r="F720" s="68" t="s">
        <v>116</v>
      </c>
    </row>
    <row r="721" spans="2:6" ht="15">
      <c r="B721" s="84" t="s">
        <v>112</v>
      </c>
      <c r="C721" s="69" t="s">
        <v>1545</v>
      </c>
      <c r="D721" s="68" t="s">
        <v>1546</v>
      </c>
      <c r="E721" s="68" t="s">
        <v>1258</v>
      </c>
      <c r="F721" s="68" t="s">
        <v>116</v>
      </c>
    </row>
    <row r="722" spans="2:6" ht="15">
      <c r="B722" s="84" t="s">
        <v>112</v>
      </c>
      <c r="C722" s="69" t="s">
        <v>1547</v>
      </c>
      <c r="D722" s="68" t="s">
        <v>1548</v>
      </c>
      <c r="E722" s="68" t="s">
        <v>1258</v>
      </c>
      <c r="F722" s="68" t="s">
        <v>116</v>
      </c>
    </row>
    <row r="723" spans="2:6" ht="15">
      <c r="B723" s="84" t="s">
        <v>112</v>
      </c>
      <c r="C723" s="69" t="s">
        <v>1549</v>
      </c>
      <c r="D723" s="68" t="s">
        <v>1550</v>
      </c>
      <c r="E723" s="68" t="s">
        <v>1258</v>
      </c>
      <c r="F723" s="68" t="s">
        <v>116</v>
      </c>
    </row>
    <row r="724" spans="2:6" ht="15">
      <c r="B724" s="84" t="s">
        <v>112</v>
      </c>
      <c r="C724" s="69" t="s">
        <v>1551</v>
      </c>
      <c r="D724" s="68" t="s">
        <v>1552</v>
      </c>
      <c r="E724" s="68" t="s">
        <v>1258</v>
      </c>
      <c r="F724" s="68" t="s">
        <v>116</v>
      </c>
    </row>
    <row r="725" spans="2:6" ht="15">
      <c r="B725" s="84" t="s">
        <v>112</v>
      </c>
      <c r="C725" s="69" t="s">
        <v>1553</v>
      </c>
      <c r="D725" s="68" t="s">
        <v>1554</v>
      </c>
      <c r="E725" s="68" t="s">
        <v>1258</v>
      </c>
      <c r="F725" s="68" t="s">
        <v>116</v>
      </c>
    </row>
    <row r="726" spans="2:6" ht="15">
      <c r="B726" s="84" t="s">
        <v>112</v>
      </c>
      <c r="C726" s="69" t="s">
        <v>1555</v>
      </c>
      <c r="D726" s="68" t="s">
        <v>1556</v>
      </c>
      <c r="E726" s="68" t="s">
        <v>1258</v>
      </c>
      <c r="F726" s="68" t="s">
        <v>116</v>
      </c>
    </row>
    <row r="727" spans="2:6" ht="15">
      <c r="B727" s="84" t="s">
        <v>112</v>
      </c>
      <c r="C727" s="69" t="s">
        <v>1557</v>
      </c>
      <c r="D727" s="68" t="s">
        <v>1558</v>
      </c>
      <c r="E727" s="68" t="s">
        <v>1258</v>
      </c>
      <c r="F727" s="68" t="s">
        <v>116</v>
      </c>
    </row>
    <row r="728" spans="2:6" ht="15">
      <c r="B728" s="84" t="s">
        <v>112</v>
      </c>
      <c r="C728" s="69" t="s">
        <v>1559</v>
      </c>
      <c r="D728" s="68" t="s">
        <v>1560</v>
      </c>
      <c r="E728" s="68" t="s">
        <v>1258</v>
      </c>
      <c r="F728" s="68" t="s">
        <v>116</v>
      </c>
    </row>
    <row r="729" spans="2:6" ht="15">
      <c r="B729" s="84" t="s">
        <v>112</v>
      </c>
      <c r="C729" s="69" t="s">
        <v>1561</v>
      </c>
      <c r="D729" s="68" t="s">
        <v>1562</v>
      </c>
      <c r="E729" s="68" t="s">
        <v>1258</v>
      </c>
      <c r="F729" s="68" t="s">
        <v>116</v>
      </c>
    </row>
    <row r="730" spans="2:6" ht="15">
      <c r="B730" s="84" t="s">
        <v>112</v>
      </c>
      <c r="C730" s="69" t="s">
        <v>1563</v>
      </c>
      <c r="D730" s="68" t="s">
        <v>1564</v>
      </c>
      <c r="E730" s="68" t="s">
        <v>1258</v>
      </c>
      <c r="F730" s="68" t="s">
        <v>116</v>
      </c>
    </row>
    <row r="731" spans="2:6" ht="15">
      <c r="B731" s="84" t="s">
        <v>112</v>
      </c>
      <c r="C731" s="69" t="s">
        <v>1565</v>
      </c>
      <c r="D731" s="68" t="s">
        <v>1566</v>
      </c>
      <c r="E731" s="68" t="s">
        <v>1258</v>
      </c>
      <c r="F731" s="68" t="s">
        <v>116</v>
      </c>
    </row>
    <row r="732" spans="2:6" ht="15">
      <c r="B732" s="84" t="s">
        <v>112</v>
      </c>
      <c r="C732" s="69" t="s">
        <v>1567</v>
      </c>
      <c r="D732" s="68" t="s">
        <v>1568</v>
      </c>
      <c r="E732" s="68" t="s">
        <v>1258</v>
      </c>
      <c r="F732" s="68" t="s">
        <v>116</v>
      </c>
    </row>
    <row r="733" spans="2:6" ht="15">
      <c r="B733" s="84" t="s">
        <v>112</v>
      </c>
      <c r="C733" s="69" t="s">
        <v>1569</v>
      </c>
      <c r="D733" s="68" t="s">
        <v>1570</v>
      </c>
      <c r="E733" s="68" t="s">
        <v>1258</v>
      </c>
      <c r="F733" s="68" t="s">
        <v>116</v>
      </c>
    </row>
    <row r="734" spans="2:6" ht="15">
      <c r="B734" s="84" t="s">
        <v>112</v>
      </c>
      <c r="C734" s="69" t="s">
        <v>1571</v>
      </c>
      <c r="D734" s="68" t="s">
        <v>1572</v>
      </c>
      <c r="E734" s="68" t="s">
        <v>1258</v>
      </c>
      <c r="F734" s="68" t="s">
        <v>116</v>
      </c>
    </row>
    <row r="735" spans="2:6" ht="15">
      <c r="B735" s="84" t="s">
        <v>112</v>
      </c>
      <c r="C735" s="69" t="s">
        <v>1573</v>
      </c>
      <c r="D735" s="68" t="s">
        <v>1574</v>
      </c>
      <c r="E735" s="68" t="s">
        <v>1258</v>
      </c>
      <c r="F735" s="68" t="s">
        <v>116</v>
      </c>
    </row>
    <row r="736" spans="2:6" ht="15">
      <c r="B736" s="84" t="s">
        <v>112</v>
      </c>
      <c r="C736" s="69" t="s">
        <v>1575</v>
      </c>
      <c r="D736" s="68" t="s">
        <v>1576</v>
      </c>
      <c r="E736" s="68" t="s">
        <v>1258</v>
      </c>
      <c r="F736" s="68" t="s">
        <v>116</v>
      </c>
    </row>
    <row r="737" spans="2:6" ht="15">
      <c r="B737" s="84" t="s">
        <v>112</v>
      </c>
      <c r="C737" s="69" t="s">
        <v>1577</v>
      </c>
      <c r="D737" s="68" t="s">
        <v>1578</v>
      </c>
      <c r="E737" s="68" t="s">
        <v>1258</v>
      </c>
      <c r="F737" s="68" t="s">
        <v>116</v>
      </c>
    </row>
    <row r="738" spans="2:6" ht="15">
      <c r="B738" s="84" t="s">
        <v>112</v>
      </c>
      <c r="C738" s="69" t="s">
        <v>1579</v>
      </c>
      <c r="D738" s="68" t="s">
        <v>1580</v>
      </c>
      <c r="E738" s="68" t="s">
        <v>1258</v>
      </c>
      <c r="F738" s="68" t="s">
        <v>116</v>
      </c>
    </row>
    <row r="739" spans="2:6" ht="15">
      <c r="B739" s="84" t="s">
        <v>112</v>
      </c>
      <c r="C739" s="69" t="s">
        <v>1581</v>
      </c>
      <c r="D739" s="68" t="s">
        <v>1582</v>
      </c>
      <c r="E739" s="68" t="s">
        <v>1258</v>
      </c>
      <c r="F739" s="68" t="s">
        <v>116</v>
      </c>
    </row>
    <row r="740" spans="2:6" ht="15">
      <c r="B740" s="84" t="s">
        <v>112</v>
      </c>
      <c r="C740" s="69" t="s">
        <v>1583</v>
      </c>
      <c r="D740" s="68" t="s">
        <v>1584</v>
      </c>
      <c r="E740" s="68" t="s">
        <v>1258</v>
      </c>
      <c r="F740" s="68" t="s">
        <v>116</v>
      </c>
    </row>
    <row r="741" spans="2:6" ht="15">
      <c r="B741" s="84" t="s">
        <v>112</v>
      </c>
      <c r="C741" s="69" t="s">
        <v>1585</v>
      </c>
      <c r="D741" s="68" t="s">
        <v>1586</v>
      </c>
      <c r="E741" s="68" t="s">
        <v>1258</v>
      </c>
      <c r="F741" s="68" t="s">
        <v>116</v>
      </c>
    </row>
    <row r="742" spans="2:6" ht="15">
      <c r="B742" s="84" t="s">
        <v>112</v>
      </c>
      <c r="C742" s="69" t="s">
        <v>1587</v>
      </c>
      <c r="D742" s="68" t="s">
        <v>1588</v>
      </c>
      <c r="E742" s="68" t="s">
        <v>1258</v>
      </c>
      <c r="F742" s="68" t="s">
        <v>116</v>
      </c>
    </row>
    <row r="743" spans="2:6" ht="15">
      <c r="B743" s="84" t="s">
        <v>112</v>
      </c>
      <c r="C743" s="69" t="s">
        <v>1589</v>
      </c>
      <c r="D743" s="68" t="s">
        <v>1590</v>
      </c>
      <c r="E743" s="68" t="s">
        <v>1258</v>
      </c>
      <c r="F743" s="68" t="s">
        <v>116</v>
      </c>
    </row>
    <row r="744" spans="2:6" ht="15">
      <c r="B744" s="84" t="s">
        <v>112</v>
      </c>
      <c r="C744" s="69" t="s">
        <v>1591</v>
      </c>
      <c r="D744" s="68" t="s">
        <v>1592</v>
      </c>
      <c r="E744" s="68" t="s">
        <v>1258</v>
      </c>
      <c r="F744" s="68" t="s">
        <v>116</v>
      </c>
    </row>
    <row r="745" spans="2:6" ht="15">
      <c r="B745" s="84" t="s">
        <v>112</v>
      </c>
      <c r="C745" s="69" t="s">
        <v>1593</v>
      </c>
      <c r="D745" s="68" t="s">
        <v>1594</v>
      </c>
      <c r="E745" s="68" t="s">
        <v>1258</v>
      </c>
      <c r="F745" s="68" t="s">
        <v>116</v>
      </c>
    </row>
    <row r="746" spans="2:6" ht="15">
      <c r="B746" s="84" t="s">
        <v>112</v>
      </c>
      <c r="C746" s="69" t="s">
        <v>1595</v>
      </c>
      <c r="D746" s="68" t="s">
        <v>1596</v>
      </c>
      <c r="E746" s="68" t="s">
        <v>1258</v>
      </c>
      <c r="F746" s="68" t="s">
        <v>116</v>
      </c>
    </row>
    <row r="747" spans="2:6" ht="15">
      <c r="B747" s="84" t="s">
        <v>112</v>
      </c>
      <c r="C747" s="69" t="s">
        <v>1597</v>
      </c>
      <c r="D747" s="68" t="s">
        <v>1598</v>
      </c>
      <c r="E747" s="68" t="s">
        <v>1258</v>
      </c>
      <c r="F747" s="68" t="s">
        <v>116</v>
      </c>
    </row>
    <row r="748" spans="2:6" ht="15">
      <c r="B748" s="84" t="s">
        <v>112</v>
      </c>
      <c r="C748" s="69" t="s">
        <v>1599</v>
      </c>
      <c r="D748" s="68" t="s">
        <v>1600</v>
      </c>
      <c r="E748" s="68" t="s">
        <v>1258</v>
      </c>
      <c r="F748" s="68" t="s">
        <v>116</v>
      </c>
    </row>
    <row r="749" spans="2:6" ht="15">
      <c r="B749" s="84" t="s">
        <v>112</v>
      </c>
      <c r="C749" s="69" t="s">
        <v>1601</v>
      </c>
      <c r="D749" s="68" t="s">
        <v>1602</v>
      </c>
      <c r="E749" s="68" t="s">
        <v>1258</v>
      </c>
      <c r="F749" s="68" t="s">
        <v>116</v>
      </c>
    </row>
    <row r="750" spans="2:6" ht="15">
      <c r="B750" s="84" t="s">
        <v>112</v>
      </c>
      <c r="C750" s="69" t="s">
        <v>1603</v>
      </c>
      <c r="D750" s="68" t="s">
        <v>1604</v>
      </c>
      <c r="E750" s="68" t="s">
        <v>1258</v>
      </c>
      <c r="F750" s="68" t="s">
        <v>116</v>
      </c>
    </row>
    <row r="751" spans="2:6" ht="15">
      <c r="B751" s="84" t="s">
        <v>112</v>
      </c>
      <c r="C751" s="69" t="s">
        <v>1605</v>
      </c>
      <c r="D751" s="68" t="s">
        <v>1606</v>
      </c>
      <c r="E751" s="68" t="s">
        <v>1258</v>
      </c>
      <c r="F751" s="68" t="s">
        <v>116</v>
      </c>
    </row>
    <row r="752" spans="2:6" ht="15">
      <c r="B752" s="84" t="s">
        <v>112</v>
      </c>
      <c r="C752" s="69" t="s">
        <v>1607</v>
      </c>
      <c r="D752" s="68" t="s">
        <v>1608</v>
      </c>
      <c r="E752" s="68" t="s">
        <v>1258</v>
      </c>
      <c r="F752" s="68" t="s">
        <v>116</v>
      </c>
    </row>
    <row r="753" spans="2:6" ht="15">
      <c r="B753" s="84" t="s">
        <v>112</v>
      </c>
      <c r="C753" s="69" t="s">
        <v>1609</v>
      </c>
      <c r="D753" s="68" t="s">
        <v>1610</v>
      </c>
      <c r="E753" s="68" t="s">
        <v>1258</v>
      </c>
      <c r="F753" s="68" t="s">
        <v>116</v>
      </c>
    </row>
    <row r="754" spans="2:6" ht="15">
      <c r="B754" s="84" t="s">
        <v>112</v>
      </c>
      <c r="C754" s="69" t="s">
        <v>1611</v>
      </c>
      <c r="D754" s="68" t="s">
        <v>1612</v>
      </c>
      <c r="E754" s="68" t="s">
        <v>1613</v>
      </c>
      <c r="F754" s="68" t="s">
        <v>116</v>
      </c>
    </row>
    <row r="755" spans="2:6" ht="15">
      <c r="B755" s="84" t="s">
        <v>112</v>
      </c>
      <c r="C755" s="69" t="s">
        <v>1614</v>
      </c>
      <c r="D755" s="68" t="s">
        <v>1615</v>
      </c>
      <c r="E755" s="68" t="s">
        <v>1613</v>
      </c>
      <c r="F755" s="68" t="s">
        <v>116</v>
      </c>
    </row>
    <row r="756" spans="2:6" ht="15">
      <c r="B756" s="84" t="s">
        <v>112</v>
      </c>
      <c r="C756" s="69" t="s">
        <v>1616</v>
      </c>
      <c r="D756" s="68" t="s">
        <v>1617</v>
      </c>
      <c r="E756" s="68" t="s">
        <v>1613</v>
      </c>
      <c r="F756" s="68" t="s">
        <v>116</v>
      </c>
    </row>
    <row r="757" spans="2:6" ht="15">
      <c r="B757" s="84" t="s">
        <v>112</v>
      </c>
      <c r="C757" s="69" t="s">
        <v>1618</v>
      </c>
      <c r="D757" s="68" t="s">
        <v>1619</v>
      </c>
      <c r="E757" s="68" t="s">
        <v>1613</v>
      </c>
      <c r="F757" s="68" t="s">
        <v>116</v>
      </c>
    </row>
    <row r="758" spans="2:6" ht="15">
      <c r="B758" s="84" t="s">
        <v>112</v>
      </c>
      <c r="C758" s="69" t="s">
        <v>1620</v>
      </c>
      <c r="D758" s="68" t="s">
        <v>1621</v>
      </c>
      <c r="E758" s="68" t="s">
        <v>1613</v>
      </c>
      <c r="F758" s="68" t="s">
        <v>116</v>
      </c>
    </row>
    <row r="759" spans="2:6" ht="15">
      <c r="B759" s="84" t="s">
        <v>112</v>
      </c>
      <c r="C759" s="69" t="s">
        <v>1622</v>
      </c>
      <c r="D759" s="68" t="s">
        <v>1623</v>
      </c>
      <c r="E759" s="68" t="s">
        <v>1613</v>
      </c>
      <c r="F759" s="68" t="s">
        <v>116</v>
      </c>
    </row>
    <row r="760" spans="2:6" ht="15">
      <c r="B760" s="84" t="s">
        <v>112</v>
      </c>
      <c r="C760" s="69" t="s">
        <v>1624</v>
      </c>
      <c r="D760" s="68" t="s">
        <v>1625</v>
      </c>
      <c r="E760" s="68" t="s">
        <v>1613</v>
      </c>
      <c r="F760" s="68" t="s">
        <v>116</v>
      </c>
    </row>
    <row r="761" spans="2:6" ht="15">
      <c r="B761" s="84" t="s">
        <v>112</v>
      </c>
      <c r="C761" s="69" t="s">
        <v>1626</v>
      </c>
      <c r="D761" s="68" t="s">
        <v>1627</v>
      </c>
      <c r="E761" s="68" t="s">
        <v>1613</v>
      </c>
      <c r="F761" s="68" t="s">
        <v>116</v>
      </c>
    </row>
    <row r="762" spans="2:6" ht="15">
      <c r="B762" s="84" t="s">
        <v>112</v>
      </c>
      <c r="C762" s="69" t="s">
        <v>1628</v>
      </c>
      <c r="D762" s="68" t="s">
        <v>1629</v>
      </c>
      <c r="E762" s="68" t="s">
        <v>1613</v>
      </c>
      <c r="F762" s="68" t="s">
        <v>116</v>
      </c>
    </row>
    <row r="763" spans="2:6" ht="15">
      <c r="B763" s="84" t="s">
        <v>112</v>
      </c>
      <c r="C763" s="69" t="s">
        <v>1630</v>
      </c>
      <c r="D763" s="68" t="s">
        <v>1631</v>
      </c>
      <c r="E763" s="68" t="s">
        <v>1613</v>
      </c>
      <c r="F763" s="68" t="s">
        <v>116</v>
      </c>
    </row>
    <row r="764" spans="2:6" ht="15">
      <c r="B764" s="84" t="s">
        <v>112</v>
      </c>
      <c r="C764" s="69" t="s">
        <v>1632</v>
      </c>
      <c r="D764" s="68" t="s">
        <v>1633</v>
      </c>
      <c r="E764" s="68" t="s">
        <v>1613</v>
      </c>
      <c r="F764" s="68" t="s">
        <v>116</v>
      </c>
    </row>
    <row r="765" spans="2:6" ht="15">
      <c r="B765" s="84" t="s">
        <v>112</v>
      </c>
      <c r="C765" s="69" t="s">
        <v>1634</v>
      </c>
      <c r="D765" s="68" t="s">
        <v>1635</v>
      </c>
      <c r="E765" s="68" t="s">
        <v>1613</v>
      </c>
      <c r="F765" s="68" t="s">
        <v>116</v>
      </c>
    </row>
    <row r="766" spans="2:6" ht="15">
      <c r="B766" s="84" t="s">
        <v>112</v>
      </c>
      <c r="C766" s="69" t="s">
        <v>1636</v>
      </c>
      <c r="D766" s="68" t="s">
        <v>1637</v>
      </c>
      <c r="E766" s="68" t="s">
        <v>1613</v>
      </c>
      <c r="F766" s="68" t="s">
        <v>116</v>
      </c>
    </row>
    <row r="767" spans="2:6" ht="15">
      <c r="B767" s="84" t="s">
        <v>112</v>
      </c>
      <c r="C767" s="69" t="s">
        <v>1638</v>
      </c>
      <c r="D767" s="68" t="s">
        <v>1639</v>
      </c>
      <c r="E767" s="68" t="s">
        <v>1613</v>
      </c>
      <c r="F767" s="68" t="s">
        <v>116</v>
      </c>
    </row>
    <row r="768" spans="2:6" ht="15">
      <c r="B768" s="84" t="s">
        <v>112</v>
      </c>
      <c r="C768" s="69" t="s">
        <v>1640</v>
      </c>
      <c r="D768" s="68" t="s">
        <v>1641</v>
      </c>
      <c r="E768" s="68" t="s">
        <v>1613</v>
      </c>
      <c r="F768" s="68" t="s">
        <v>116</v>
      </c>
    </row>
    <row r="769" spans="2:6" ht="15">
      <c r="B769" s="84" t="s">
        <v>112</v>
      </c>
      <c r="C769" s="69" t="s">
        <v>1642</v>
      </c>
      <c r="D769" s="68" t="s">
        <v>1643</v>
      </c>
      <c r="E769" s="68" t="s">
        <v>1613</v>
      </c>
      <c r="F769" s="68" t="s">
        <v>116</v>
      </c>
    </row>
    <row r="770" spans="2:6" ht="15">
      <c r="B770" s="84" t="s">
        <v>112</v>
      </c>
      <c r="C770" s="69" t="s">
        <v>1644</v>
      </c>
      <c r="D770" s="68" t="s">
        <v>1645</v>
      </c>
      <c r="E770" s="68" t="s">
        <v>1613</v>
      </c>
      <c r="F770" s="68" t="s">
        <v>116</v>
      </c>
    </row>
    <row r="771" spans="2:6" ht="15">
      <c r="B771" s="84" t="s">
        <v>112</v>
      </c>
      <c r="C771" s="69" t="s">
        <v>1646</v>
      </c>
      <c r="D771" s="68" t="s">
        <v>1647</v>
      </c>
      <c r="E771" s="68" t="s">
        <v>1613</v>
      </c>
      <c r="F771" s="68" t="s">
        <v>116</v>
      </c>
    </row>
    <row r="772" spans="2:6" ht="15">
      <c r="B772" s="84" t="s">
        <v>112</v>
      </c>
      <c r="C772" s="69" t="s">
        <v>1648</v>
      </c>
      <c r="D772" s="68" t="s">
        <v>1649</v>
      </c>
      <c r="E772" s="68" t="s">
        <v>1613</v>
      </c>
      <c r="F772" s="68" t="s">
        <v>116</v>
      </c>
    </row>
    <row r="773" spans="2:6" ht="15">
      <c r="B773" s="84" t="s">
        <v>112</v>
      </c>
      <c r="C773" s="69" t="s">
        <v>1650</v>
      </c>
      <c r="D773" s="68" t="s">
        <v>1651</v>
      </c>
      <c r="E773" s="68" t="s">
        <v>1613</v>
      </c>
      <c r="F773" s="68" t="s">
        <v>116</v>
      </c>
    </row>
    <row r="774" spans="2:6" ht="15">
      <c r="B774" s="84" t="s">
        <v>112</v>
      </c>
      <c r="C774" s="69" t="s">
        <v>1652</v>
      </c>
      <c r="D774" s="68" t="s">
        <v>1653</v>
      </c>
      <c r="E774" s="68" t="s">
        <v>1613</v>
      </c>
      <c r="F774" s="68" t="s">
        <v>116</v>
      </c>
    </row>
    <row r="775" spans="2:6" ht="15">
      <c r="B775" s="84" t="s">
        <v>112</v>
      </c>
      <c r="C775" s="69" t="s">
        <v>1654</v>
      </c>
      <c r="D775" s="68" t="s">
        <v>1655</v>
      </c>
      <c r="E775" s="68" t="s">
        <v>1613</v>
      </c>
      <c r="F775" s="68" t="s">
        <v>116</v>
      </c>
    </row>
    <row r="776" spans="2:6" ht="15">
      <c r="B776" s="84" t="s">
        <v>112</v>
      </c>
      <c r="C776" s="69" t="s">
        <v>1656</v>
      </c>
      <c r="D776" s="68" t="s">
        <v>1657</v>
      </c>
      <c r="E776" s="68" t="s">
        <v>1613</v>
      </c>
      <c r="F776" s="68" t="s">
        <v>116</v>
      </c>
    </row>
    <row r="777" spans="2:6" ht="15">
      <c r="B777" s="84" t="s">
        <v>112</v>
      </c>
      <c r="C777" s="69" t="s">
        <v>1658</v>
      </c>
      <c r="D777" s="68" t="s">
        <v>1659</v>
      </c>
      <c r="E777" s="68" t="s">
        <v>1613</v>
      </c>
      <c r="F777" s="68" t="s">
        <v>116</v>
      </c>
    </row>
    <row r="778" spans="2:6" ht="15">
      <c r="B778" s="84" t="s">
        <v>112</v>
      </c>
      <c r="C778" s="69" t="s">
        <v>1660</v>
      </c>
      <c r="D778" s="68" t="s">
        <v>1661</v>
      </c>
      <c r="E778" s="68" t="s">
        <v>1613</v>
      </c>
      <c r="F778" s="68" t="s">
        <v>116</v>
      </c>
    </row>
    <row r="779" spans="2:6" ht="15">
      <c r="B779" s="84" t="s">
        <v>112</v>
      </c>
      <c r="C779" s="69" t="s">
        <v>1662</v>
      </c>
      <c r="D779" s="68" t="s">
        <v>1663</v>
      </c>
      <c r="E779" s="68" t="s">
        <v>1613</v>
      </c>
      <c r="F779" s="68" t="s">
        <v>116</v>
      </c>
    </row>
    <row r="780" spans="2:6" ht="15">
      <c r="B780" s="84" t="s">
        <v>112</v>
      </c>
      <c r="C780" s="69" t="s">
        <v>1664</v>
      </c>
      <c r="D780" s="68" t="s">
        <v>1665</v>
      </c>
      <c r="E780" s="68" t="s">
        <v>1613</v>
      </c>
      <c r="F780" s="68" t="s">
        <v>116</v>
      </c>
    </row>
    <row r="781" spans="2:6" ht="15">
      <c r="B781" s="84" t="s">
        <v>112</v>
      </c>
      <c r="C781" s="69" t="s">
        <v>1666</v>
      </c>
      <c r="D781" s="68" t="s">
        <v>1667</v>
      </c>
      <c r="E781" s="68" t="s">
        <v>1613</v>
      </c>
      <c r="F781" s="68" t="s">
        <v>116</v>
      </c>
    </row>
    <row r="782" spans="2:6" ht="15">
      <c r="B782" s="84" t="s">
        <v>112</v>
      </c>
      <c r="C782" s="69" t="s">
        <v>1668</v>
      </c>
      <c r="D782" s="68" t="s">
        <v>1669</v>
      </c>
      <c r="E782" s="68" t="s">
        <v>1613</v>
      </c>
      <c r="F782" s="68" t="s">
        <v>116</v>
      </c>
    </row>
    <row r="783" spans="2:6" ht="15">
      <c r="B783" s="84" t="s">
        <v>112</v>
      </c>
      <c r="C783" s="69" t="s">
        <v>1670</v>
      </c>
      <c r="D783" s="68" t="s">
        <v>1671</v>
      </c>
      <c r="E783" s="68" t="s">
        <v>1672</v>
      </c>
      <c r="F783" s="68" t="s">
        <v>116</v>
      </c>
    </row>
    <row r="784" spans="2:6" ht="15">
      <c r="B784" s="84" t="s">
        <v>112</v>
      </c>
      <c r="C784" s="69" t="s">
        <v>1673</v>
      </c>
      <c r="D784" s="68" t="s">
        <v>1674</v>
      </c>
      <c r="E784" s="68" t="s">
        <v>1672</v>
      </c>
      <c r="F784" s="68" t="s">
        <v>116</v>
      </c>
    </row>
    <row r="785" spans="2:6" ht="15">
      <c r="B785" s="84" t="s">
        <v>112</v>
      </c>
      <c r="C785" s="69" t="s">
        <v>1675</v>
      </c>
      <c r="D785" s="68" t="s">
        <v>1676</v>
      </c>
      <c r="E785" s="68" t="s">
        <v>1672</v>
      </c>
      <c r="F785" s="68" t="s">
        <v>116</v>
      </c>
    </row>
    <row r="786" spans="2:6" ht="15">
      <c r="B786" s="84" t="s">
        <v>112</v>
      </c>
      <c r="C786" s="69" t="s">
        <v>1677</v>
      </c>
      <c r="D786" s="68" t="s">
        <v>1678</v>
      </c>
      <c r="E786" s="68" t="s">
        <v>1672</v>
      </c>
      <c r="F786" s="68" t="s">
        <v>116</v>
      </c>
    </row>
    <row r="787" spans="2:6" ht="15">
      <c r="B787" s="84" t="s">
        <v>112</v>
      </c>
      <c r="C787" s="69" t="s">
        <v>1679</v>
      </c>
      <c r="D787" s="68" t="s">
        <v>1680</v>
      </c>
      <c r="E787" s="68" t="s">
        <v>1672</v>
      </c>
      <c r="F787" s="68" t="s">
        <v>116</v>
      </c>
    </row>
    <row r="788" spans="2:6" ht="15">
      <c r="B788" s="84" t="s">
        <v>112</v>
      </c>
      <c r="C788" s="69" t="s">
        <v>1681</v>
      </c>
      <c r="D788" s="68" t="s">
        <v>1682</v>
      </c>
      <c r="E788" s="68" t="s">
        <v>1683</v>
      </c>
      <c r="F788" s="68" t="s">
        <v>1153</v>
      </c>
    </row>
    <row r="789" spans="2:6" ht="15">
      <c r="B789" s="84" t="s">
        <v>112</v>
      </c>
      <c r="C789" s="69" t="s">
        <v>1684</v>
      </c>
      <c r="D789" s="68" t="s">
        <v>1685</v>
      </c>
      <c r="E789" s="68" t="s">
        <v>1683</v>
      </c>
      <c r="F789" s="68" t="s">
        <v>1153</v>
      </c>
    </row>
    <row r="790" spans="2:6" ht="15">
      <c r="B790" s="84" t="s">
        <v>112</v>
      </c>
      <c r="C790" s="69" t="s">
        <v>1686</v>
      </c>
      <c r="D790" s="68" t="s">
        <v>1687</v>
      </c>
      <c r="E790" s="68" t="s">
        <v>1683</v>
      </c>
      <c r="F790" s="68" t="s">
        <v>1153</v>
      </c>
    </row>
    <row r="791" spans="2:6" ht="15">
      <c r="B791" s="84" t="s">
        <v>112</v>
      </c>
      <c r="C791" s="69" t="s">
        <v>1688</v>
      </c>
      <c r="D791" s="68" t="s">
        <v>1689</v>
      </c>
      <c r="E791" s="68" t="s">
        <v>1683</v>
      </c>
      <c r="F791" s="68" t="s">
        <v>1153</v>
      </c>
    </row>
    <row r="792" spans="2:6" ht="15">
      <c r="B792" s="84" t="s">
        <v>112</v>
      </c>
      <c r="C792" s="69" t="s">
        <v>1690</v>
      </c>
      <c r="D792" s="68" t="s">
        <v>1691</v>
      </c>
      <c r="E792" s="68" t="s">
        <v>1683</v>
      </c>
      <c r="F792" s="68" t="s">
        <v>1153</v>
      </c>
    </row>
    <row r="793" spans="2:6" ht="15">
      <c r="B793" s="84" t="s">
        <v>112</v>
      </c>
      <c r="C793" s="69" t="s">
        <v>1692</v>
      </c>
      <c r="D793" s="68" t="s">
        <v>1693</v>
      </c>
      <c r="E793" s="68" t="s">
        <v>1683</v>
      </c>
      <c r="F793" s="68" t="s">
        <v>1182</v>
      </c>
    </row>
    <row r="794" spans="2:6" ht="15">
      <c r="B794" s="84" t="s">
        <v>112</v>
      </c>
      <c r="C794" s="69" t="s">
        <v>1694</v>
      </c>
      <c r="D794" s="68" t="s">
        <v>1695</v>
      </c>
      <c r="E794" s="68" t="s">
        <v>1683</v>
      </c>
      <c r="F794" s="68" t="s">
        <v>1182</v>
      </c>
    </row>
    <row r="795" spans="2:6" ht="15">
      <c r="B795" s="84" t="s">
        <v>112</v>
      </c>
      <c r="C795" s="69" t="s">
        <v>1696</v>
      </c>
      <c r="D795" s="68" t="s">
        <v>1697</v>
      </c>
      <c r="E795" s="68" t="s">
        <v>1683</v>
      </c>
      <c r="F795" s="68" t="s">
        <v>1182</v>
      </c>
    </row>
    <row r="796" spans="2:6" ht="15">
      <c r="B796" s="84" t="s">
        <v>112</v>
      </c>
      <c r="C796" s="69" t="s">
        <v>1698</v>
      </c>
      <c r="D796" s="68" t="s">
        <v>1699</v>
      </c>
      <c r="E796" s="68" t="s">
        <v>1683</v>
      </c>
      <c r="F796" s="68" t="s">
        <v>1182</v>
      </c>
    </row>
    <row r="797" spans="2:6" ht="15">
      <c r="B797" s="84" t="s">
        <v>112</v>
      </c>
      <c r="C797" s="69" t="s">
        <v>1700</v>
      </c>
      <c r="D797" s="68" t="s">
        <v>1701</v>
      </c>
      <c r="E797" s="68" t="s">
        <v>1683</v>
      </c>
      <c r="F797" s="68" t="s">
        <v>1182</v>
      </c>
    </row>
    <row r="798" spans="2:6" ht="15">
      <c r="B798" s="84" t="s">
        <v>112</v>
      </c>
      <c r="C798" s="69" t="s">
        <v>1702</v>
      </c>
      <c r="D798" s="68" t="s">
        <v>1703</v>
      </c>
      <c r="E798" s="68" t="s">
        <v>1704</v>
      </c>
      <c r="F798" s="68" t="s">
        <v>1153</v>
      </c>
    </row>
    <row r="799" spans="2:6" ht="15">
      <c r="B799" s="84" t="s">
        <v>112</v>
      </c>
      <c r="C799" s="69" t="s">
        <v>1705</v>
      </c>
      <c r="D799" s="68" t="s">
        <v>1706</v>
      </c>
      <c r="E799" s="68" t="s">
        <v>1704</v>
      </c>
      <c r="F799" s="68" t="s">
        <v>1153</v>
      </c>
    </row>
    <row r="800" spans="2:6" ht="15">
      <c r="B800" s="84" t="s">
        <v>112</v>
      </c>
      <c r="C800" s="69" t="s">
        <v>1707</v>
      </c>
      <c r="D800" s="68" t="s">
        <v>1708</v>
      </c>
      <c r="E800" s="68" t="s">
        <v>1704</v>
      </c>
      <c r="F800" s="68" t="s">
        <v>1153</v>
      </c>
    </row>
    <row r="801" spans="2:6" ht="15">
      <c r="B801" s="84" t="s">
        <v>112</v>
      </c>
      <c r="C801" s="69" t="s">
        <v>1709</v>
      </c>
      <c r="D801" s="68" t="s">
        <v>1710</v>
      </c>
      <c r="E801" s="68" t="s">
        <v>1704</v>
      </c>
      <c r="F801" s="68" t="s">
        <v>1153</v>
      </c>
    </row>
    <row r="802" spans="2:6" ht="15">
      <c r="B802" s="84" t="s">
        <v>112</v>
      </c>
      <c r="C802" s="69" t="s">
        <v>1711</v>
      </c>
      <c r="D802" s="68" t="s">
        <v>1712</v>
      </c>
      <c r="E802" s="68" t="s">
        <v>1713</v>
      </c>
      <c r="F802" s="68" t="s">
        <v>116</v>
      </c>
    </row>
    <row r="803" spans="2:6" ht="15">
      <c r="B803" s="84" t="s">
        <v>112</v>
      </c>
      <c r="C803" s="69" t="s">
        <v>1714</v>
      </c>
      <c r="D803" s="68" t="s">
        <v>1715</v>
      </c>
      <c r="E803" s="68" t="s">
        <v>1713</v>
      </c>
      <c r="F803" s="68" t="s">
        <v>116</v>
      </c>
    </row>
    <row r="804" spans="2:6" ht="15">
      <c r="B804" s="84" t="s">
        <v>112</v>
      </c>
      <c r="C804" s="69" t="s">
        <v>1716</v>
      </c>
      <c r="D804" s="68" t="s">
        <v>1717</v>
      </c>
      <c r="E804" s="68" t="s">
        <v>1713</v>
      </c>
      <c r="F804" s="68" t="s">
        <v>116</v>
      </c>
    </row>
    <row r="805" spans="2:6" ht="15">
      <c r="B805" s="84" t="s">
        <v>112</v>
      </c>
      <c r="C805" s="69" t="s">
        <v>1718</v>
      </c>
      <c r="D805" s="68" t="s">
        <v>1719</v>
      </c>
      <c r="E805" s="68" t="s">
        <v>1713</v>
      </c>
      <c r="F805" s="68" t="s">
        <v>116</v>
      </c>
    </row>
    <row r="806" spans="2:6" ht="15">
      <c r="B806" s="84" t="s">
        <v>112</v>
      </c>
      <c r="C806" s="69" t="s">
        <v>1720</v>
      </c>
      <c r="D806" s="68" t="s">
        <v>1721</v>
      </c>
      <c r="E806" s="68" t="s">
        <v>1713</v>
      </c>
      <c r="F806" s="68" t="s">
        <v>116</v>
      </c>
    </row>
    <row r="807" spans="2:6" ht="15">
      <c r="B807" s="84" t="s">
        <v>112</v>
      </c>
      <c r="C807" s="69" t="s">
        <v>1722</v>
      </c>
      <c r="D807" s="68" t="s">
        <v>1723</v>
      </c>
      <c r="E807" s="68" t="s">
        <v>1713</v>
      </c>
      <c r="F807" s="68" t="s">
        <v>116</v>
      </c>
    </row>
    <row r="808" spans="2:6" ht="15">
      <c r="B808" s="84" t="s">
        <v>112</v>
      </c>
      <c r="C808" s="69" t="s">
        <v>1724</v>
      </c>
      <c r="D808" s="68" t="s">
        <v>1725</v>
      </c>
      <c r="E808" s="68" t="s">
        <v>1713</v>
      </c>
      <c r="F808" s="68" t="s">
        <v>116</v>
      </c>
    </row>
    <row r="809" spans="2:6" ht="15">
      <c r="B809" s="84" t="s">
        <v>112</v>
      </c>
      <c r="C809" s="69" t="s">
        <v>1726</v>
      </c>
      <c r="D809" s="68" t="s">
        <v>1727</v>
      </c>
      <c r="E809" s="68" t="s">
        <v>1713</v>
      </c>
      <c r="F809" s="68" t="s">
        <v>116</v>
      </c>
    </row>
    <row r="810" spans="2:6" ht="15">
      <c r="B810" s="84" t="s">
        <v>112</v>
      </c>
      <c r="C810" s="69" t="s">
        <v>1728</v>
      </c>
      <c r="D810" s="68" t="s">
        <v>1729</v>
      </c>
      <c r="E810" s="68" t="s">
        <v>1713</v>
      </c>
      <c r="F810" s="68" t="s">
        <v>116</v>
      </c>
    </row>
    <row r="811" spans="2:6" ht="15">
      <c r="B811" s="84" t="s">
        <v>112</v>
      </c>
      <c r="C811" s="69" t="s">
        <v>1730</v>
      </c>
      <c r="D811" s="68" t="s">
        <v>1731</v>
      </c>
      <c r="E811" s="68" t="s">
        <v>1713</v>
      </c>
      <c r="F811" s="68" t="s">
        <v>116</v>
      </c>
    </row>
    <row r="812" spans="2:6" ht="15">
      <c r="B812" s="84" t="s">
        <v>112</v>
      </c>
      <c r="C812" s="69" t="s">
        <v>1732</v>
      </c>
      <c r="D812" s="68" t="s">
        <v>1733</v>
      </c>
      <c r="E812" s="68" t="s">
        <v>1713</v>
      </c>
      <c r="F812" s="68" t="s">
        <v>116</v>
      </c>
    </row>
    <row r="813" spans="2:6" ht="15">
      <c r="B813" s="84" t="s">
        <v>112</v>
      </c>
      <c r="C813" s="69" t="s">
        <v>1734</v>
      </c>
      <c r="D813" s="68" t="s">
        <v>1735</v>
      </c>
      <c r="E813" s="68" t="s">
        <v>1713</v>
      </c>
      <c r="F813" s="68" t="s">
        <v>116</v>
      </c>
    </row>
    <row r="814" spans="2:6" ht="15">
      <c r="B814" s="84" t="s">
        <v>112</v>
      </c>
      <c r="C814" s="69" t="s">
        <v>1736</v>
      </c>
      <c r="D814" s="68" t="s">
        <v>1737</v>
      </c>
      <c r="E814" s="68" t="s">
        <v>1713</v>
      </c>
      <c r="F814" s="68" t="s">
        <v>116</v>
      </c>
    </row>
    <row r="815" spans="2:6" ht="15">
      <c r="B815" s="84" t="s">
        <v>112</v>
      </c>
      <c r="C815" s="69" t="s">
        <v>1738</v>
      </c>
      <c r="D815" s="68" t="s">
        <v>1739</v>
      </c>
      <c r="E815" s="68" t="s">
        <v>1713</v>
      </c>
      <c r="F815" s="68" t="s">
        <v>116</v>
      </c>
    </row>
    <row r="816" spans="2:6" ht="15">
      <c r="B816" s="84" t="s">
        <v>112</v>
      </c>
      <c r="C816" s="69" t="s">
        <v>1740</v>
      </c>
      <c r="D816" s="68" t="s">
        <v>1741</v>
      </c>
      <c r="E816" s="68" t="s">
        <v>1713</v>
      </c>
      <c r="F816" s="68" t="s">
        <v>116</v>
      </c>
    </row>
    <row r="817" spans="2:6" ht="15">
      <c r="B817" s="84" t="s">
        <v>112</v>
      </c>
      <c r="C817" s="69" t="s">
        <v>1742</v>
      </c>
      <c r="D817" s="68" t="s">
        <v>1743</v>
      </c>
      <c r="E817" s="68" t="s">
        <v>1713</v>
      </c>
      <c r="F817" s="68" t="s">
        <v>116</v>
      </c>
    </row>
    <row r="818" spans="2:6" ht="15">
      <c r="B818" s="84" t="s">
        <v>112</v>
      </c>
      <c r="C818" s="69" t="s">
        <v>1744</v>
      </c>
      <c r="D818" s="68" t="s">
        <v>1745</v>
      </c>
      <c r="E818" s="68" t="s">
        <v>1713</v>
      </c>
      <c r="F818" s="68" t="s">
        <v>116</v>
      </c>
    </row>
    <row r="819" spans="2:6" ht="15">
      <c r="B819" s="84" t="s">
        <v>112</v>
      </c>
      <c r="C819" s="69" t="s">
        <v>1746</v>
      </c>
      <c r="D819" s="68" t="s">
        <v>1747</v>
      </c>
      <c r="E819" s="68" t="s">
        <v>1713</v>
      </c>
      <c r="F819" s="68" t="s">
        <v>116</v>
      </c>
    </row>
    <row r="820" spans="2:6" ht="15">
      <c r="B820" s="84" t="s">
        <v>112</v>
      </c>
      <c r="C820" s="69" t="s">
        <v>1748</v>
      </c>
      <c r="D820" s="68" t="s">
        <v>1749</v>
      </c>
      <c r="E820" s="68" t="s">
        <v>1713</v>
      </c>
      <c r="F820" s="68" t="s">
        <v>116</v>
      </c>
    </row>
    <row r="821" spans="2:6" ht="15">
      <c r="B821" s="84" t="s">
        <v>112</v>
      </c>
      <c r="C821" s="69" t="s">
        <v>1750</v>
      </c>
      <c r="D821" s="68" t="s">
        <v>1751</v>
      </c>
      <c r="E821" s="68" t="s">
        <v>1713</v>
      </c>
      <c r="F821" s="68" t="s">
        <v>116</v>
      </c>
    </row>
    <row r="822" spans="2:6" ht="15">
      <c r="B822" s="84" t="s">
        <v>112</v>
      </c>
      <c r="C822" s="69" t="s">
        <v>1752</v>
      </c>
      <c r="D822" s="68" t="s">
        <v>1753</v>
      </c>
      <c r="E822" s="68" t="s">
        <v>1713</v>
      </c>
      <c r="F822" s="68" t="s">
        <v>116</v>
      </c>
    </row>
    <row r="823" spans="2:6" ht="15">
      <c r="B823" s="84" t="s">
        <v>112</v>
      </c>
      <c r="C823" s="69" t="s">
        <v>1754</v>
      </c>
      <c r="D823" s="68" t="s">
        <v>1755</v>
      </c>
      <c r="E823" s="68" t="s">
        <v>1713</v>
      </c>
      <c r="F823" s="68" t="s">
        <v>116</v>
      </c>
    </row>
    <row r="824" spans="2:6" ht="15">
      <c r="B824" s="84" t="s">
        <v>112</v>
      </c>
      <c r="C824" s="69" t="s">
        <v>1756</v>
      </c>
      <c r="D824" s="68" t="s">
        <v>1757</v>
      </c>
      <c r="E824" s="68" t="s">
        <v>1713</v>
      </c>
      <c r="F824" s="68" t="s">
        <v>116</v>
      </c>
    </row>
    <row r="825" spans="2:6" ht="15">
      <c r="B825" s="84" t="s">
        <v>112</v>
      </c>
      <c r="C825" s="69" t="s">
        <v>1758</v>
      </c>
      <c r="D825" s="68" t="s">
        <v>1759</v>
      </c>
      <c r="E825" s="68" t="s">
        <v>1713</v>
      </c>
      <c r="F825" s="68" t="s">
        <v>116</v>
      </c>
    </row>
    <row r="826" spans="2:6" ht="15">
      <c r="B826" s="84" t="s">
        <v>112</v>
      </c>
      <c r="C826" s="69" t="s">
        <v>1760</v>
      </c>
      <c r="D826" s="68" t="s">
        <v>1761</v>
      </c>
      <c r="E826" s="68" t="s">
        <v>1713</v>
      </c>
      <c r="F826" s="68" t="s">
        <v>116</v>
      </c>
    </row>
    <row r="827" spans="2:6" ht="15">
      <c r="B827" s="84" t="s">
        <v>112</v>
      </c>
      <c r="C827" s="69" t="s">
        <v>1762</v>
      </c>
      <c r="D827" s="68" t="s">
        <v>1763</v>
      </c>
      <c r="E827" s="68" t="s">
        <v>1713</v>
      </c>
      <c r="F827" s="68" t="s">
        <v>116</v>
      </c>
    </row>
    <row r="828" spans="2:6" ht="15">
      <c r="B828" s="84" t="s">
        <v>112</v>
      </c>
      <c r="C828" s="69" t="s">
        <v>1764</v>
      </c>
      <c r="D828" s="68" t="s">
        <v>1765</v>
      </c>
      <c r="E828" s="68" t="s">
        <v>1713</v>
      </c>
      <c r="F828" s="68" t="s">
        <v>116</v>
      </c>
    </row>
    <row r="829" spans="2:6" ht="15">
      <c r="B829" s="84"/>
      <c r="C829" s="69" t="s">
        <v>1766</v>
      </c>
      <c r="D829" s="68" t="s">
        <v>1767</v>
      </c>
      <c r="E829" s="68" t="s">
        <v>1713</v>
      </c>
      <c r="F829" s="68" t="s">
        <v>116</v>
      </c>
    </row>
    <row r="830" spans="2:6" ht="15">
      <c r="B830" s="84" t="s">
        <v>112</v>
      </c>
      <c r="C830" s="69" t="s">
        <v>1768</v>
      </c>
      <c r="D830" s="68" t="s">
        <v>1769</v>
      </c>
      <c r="E830" s="68" t="s">
        <v>1713</v>
      </c>
      <c r="F830" s="68" t="s">
        <v>116</v>
      </c>
    </row>
    <row r="831" spans="2:6" ht="15">
      <c r="B831" s="84" t="s">
        <v>112</v>
      </c>
      <c r="C831" s="69" t="s">
        <v>1770</v>
      </c>
      <c r="D831" s="68" t="s">
        <v>1771</v>
      </c>
      <c r="E831" s="68" t="s">
        <v>1713</v>
      </c>
      <c r="F831" s="68" t="s">
        <v>116</v>
      </c>
    </row>
    <row r="832" spans="2:6" ht="15">
      <c r="B832" s="84" t="s">
        <v>112</v>
      </c>
      <c r="C832" s="69" t="s">
        <v>1772</v>
      </c>
      <c r="D832" s="68" t="s">
        <v>1773</v>
      </c>
      <c r="E832" s="68" t="s">
        <v>1713</v>
      </c>
      <c r="F832" s="68" t="s">
        <v>116</v>
      </c>
    </row>
    <row r="833" spans="2:6" ht="15">
      <c r="B833" s="84" t="s">
        <v>112</v>
      </c>
      <c r="C833" s="69" t="s">
        <v>1774</v>
      </c>
      <c r="D833" s="68" t="s">
        <v>1775</v>
      </c>
      <c r="E833" s="68" t="s">
        <v>1713</v>
      </c>
      <c r="F833" s="68" t="s">
        <v>116</v>
      </c>
    </row>
    <row r="834" spans="2:6" ht="15">
      <c r="B834" s="84" t="s">
        <v>112</v>
      </c>
      <c r="C834" s="69" t="s">
        <v>1776</v>
      </c>
      <c r="D834" s="68" t="s">
        <v>1777</v>
      </c>
      <c r="E834" s="68" t="s">
        <v>1713</v>
      </c>
      <c r="F834" s="68" t="s">
        <v>116</v>
      </c>
    </row>
    <row r="835" spans="2:6" ht="15">
      <c r="B835" s="84" t="s">
        <v>112</v>
      </c>
      <c r="C835" s="69" t="s">
        <v>1778</v>
      </c>
      <c r="D835" s="68" t="s">
        <v>1779</v>
      </c>
      <c r="E835" s="68" t="s">
        <v>1713</v>
      </c>
      <c r="F835" s="68" t="s">
        <v>116</v>
      </c>
    </row>
    <row r="836" spans="2:6" ht="15">
      <c r="B836" s="84" t="s">
        <v>112</v>
      </c>
      <c r="C836" s="69" t="s">
        <v>1780</v>
      </c>
      <c r="D836" s="68" t="s">
        <v>1781</v>
      </c>
      <c r="E836" s="68" t="s">
        <v>1713</v>
      </c>
      <c r="F836" s="68" t="s">
        <v>116</v>
      </c>
    </row>
    <row r="837" spans="2:6" ht="15">
      <c r="B837" s="84" t="s">
        <v>112</v>
      </c>
      <c r="C837" s="69" t="s">
        <v>1782</v>
      </c>
      <c r="D837" s="68" t="s">
        <v>1783</v>
      </c>
      <c r="E837" s="68" t="s">
        <v>1713</v>
      </c>
      <c r="F837" s="68" t="s">
        <v>116</v>
      </c>
    </row>
    <row r="838" spans="2:6" ht="15">
      <c r="B838" s="84" t="s">
        <v>112</v>
      </c>
      <c r="C838" s="69" t="s">
        <v>1784</v>
      </c>
      <c r="D838" s="68" t="s">
        <v>1785</v>
      </c>
      <c r="E838" s="68" t="s">
        <v>1713</v>
      </c>
      <c r="F838" s="68" t="s">
        <v>116</v>
      </c>
    </row>
    <row r="839" spans="2:6" ht="15">
      <c r="B839" s="84" t="s">
        <v>112</v>
      </c>
      <c r="C839" s="69" t="s">
        <v>1786</v>
      </c>
      <c r="D839" s="68" t="s">
        <v>1787</v>
      </c>
      <c r="E839" s="68" t="s">
        <v>1713</v>
      </c>
      <c r="F839" s="68" t="s">
        <v>116</v>
      </c>
    </row>
    <row r="840" spans="2:6" ht="15">
      <c r="B840" s="84" t="s">
        <v>112</v>
      </c>
      <c r="C840" s="69" t="s">
        <v>1788</v>
      </c>
      <c r="D840" s="68" t="s">
        <v>1789</v>
      </c>
      <c r="E840" s="68" t="s">
        <v>1713</v>
      </c>
      <c r="F840" s="68" t="s">
        <v>116</v>
      </c>
    </row>
    <row r="841" spans="2:6" ht="15">
      <c r="B841" s="84" t="s">
        <v>112</v>
      </c>
      <c r="C841" s="69" t="s">
        <v>1790</v>
      </c>
      <c r="D841" s="68" t="s">
        <v>1791</v>
      </c>
      <c r="E841" s="68" t="s">
        <v>1713</v>
      </c>
      <c r="F841" s="68" t="s">
        <v>116</v>
      </c>
    </row>
    <row r="842" spans="2:6" ht="15">
      <c r="B842" s="84" t="s">
        <v>112</v>
      </c>
      <c r="C842" s="69" t="s">
        <v>1792</v>
      </c>
      <c r="D842" s="68" t="s">
        <v>1793</v>
      </c>
      <c r="E842" s="68" t="s">
        <v>1713</v>
      </c>
      <c r="F842" s="68" t="s">
        <v>116</v>
      </c>
    </row>
    <row r="843" spans="2:6" ht="15">
      <c r="B843" s="84" t="s">
        <v>112</v>
      </c>
      <c r="C843" s="69" t="s">
        <v>1794</v>
      </c>
      <c r="D843" s="68" t="s">
        <v>1795</v>
      </c>
      <c r="E843" s="68" t="s">
        <v>1713</v>
      </c>
      <c r="F843" s="68" t="s">
        <v>116</v>
      </c>
    </row>
    <row r="844" spans="2:6" ht="15">
      <c r="B844" s="84" t="s">
        <v>112</v>
      </c>
      <c r="C844" s="69" t="s">
        <v>1796</v>
      </c>
      <c r="D844" s="68" t="s">
        <v>1797</v>
      </c>
      <c r="E844" s="68" t="s">
        <v>1713</v>
      </c>
      <c r="F844" s="68" t="s">
        <v>116</v>
      </c>
    </row>
    <row r="845" spans="2:6" ht="15">
      <c r="B845" s="84" t="s">
        <v>112</v>
      </c>
      <c r="C845" s="69" t="s">
        <v>1798</v>
      </c>
      <c r="D845" s="68" t="s">
        <v>1799</v>
      </c>
      <c r="E845" s="68" t="s">
        <v>1713</v>
      </c>
      <c r="F845" s="68" t="s">
        <v>116</v>
      </c>
    </row>
    <row r="846" spans="2:6" ht="15">
      <c r="B846" s="84" t="s">
        <v>112</v>
      </c>
      <c r="C846" s="69" t="s">
        <v>1800</v>
      </c>
      <c r="D846" s="68" t="s">
        <v>1801</v>
      </c>
      <c r="E846" s="68" t="s">
        <v>1713</v>
      </c>
      <c r="F846" s="68" t="s">
        <v>116</v>
      </c>
    </row>
    <row r="847" spans="2:6" ht="15">
      <c r="B847" s="84" t="s">
        <v>112</v>
      </c>
      <c r="C847" s="69" t="s">
        <v>1802</v>
      </c>
      <c r="D847" s="68" t="s">
        <v>1803</v>
      </c>
      <c r="E847" s="68" t="s">
        <v>1713</v>
      </c>
      <c r="F847" s="68" t="s">
        <v>116</v>
      </c>
    </row>
    <row r="848" spans="2:6" ht="15">
      <c r="B848" s="84" t="s">
        <v>112</v>
      </c>
      <c r="C848" s="69" t="s">
        <v>1804</v>
      </c>
      <c r="D848" s="68" t="s">
        <v>1805</v>
      </c>
      <c r="E848" s="68" t="s">
        <v>1713</v>
      </c>
      <c r="F848" s="68" t="s">
        <v>116</v>
      </c>
    </row>
    <row r="849" spans="2:6" ht="15">
      <c r="B849" s="84" t="s">
        <v>112</v>
      </c>
      <c r="C849" s="69" t="s">
        <v>1806</v>
      </c>
      <c r="D849" s="68" t="s">
        <v>1807</v>
      </c>
      <c r="E849" s="68" t="s">
        <v>1713</v>
      </c>
      <c r="F849" s="68" t="s">
        <v>116</v>
      </c>
    </row>
    <row r="850" spans="2:6" ht="15">
      <c r="B850" s="84" t="s">
        <v>112</v>
      </c>
      <c r="C850" s="69" t="s">
        <v>1808</v>
      </c>
      <c r="D850" s="68" t="s">
        <v>1809</v>
      </c>
      <c r="E850" s="68" t="s">
        <v>1713</v>
      </c>
      <c r="F850" s="68" t="s">
        <v>116</v>
      </c>
    </row>
    <row r="851" spans="2:6" ht="15">
      <c r="B851" s="84" t="s">
        <v>112</v>
      </c>
      <c r="C851" s="69" t="s">
        <v>1810</v>
      </c>
      <c r="D851" s="68" t="s">
        <v>1811</v>
      </c>
      <c r="E851" s="68" t="s">
        <v>1713</v>
      </c>
      <c r="F851" s="68" t="s">
        <v>116</v>
      </c>
    </row>
    <row r="852" spans="2:6" ht="15">
      <c r="B852" s="84" t="s">
        <v>112</v>
      </c>
      <c r="C852" s="69" t="s">
        <v>1812</v>
      </c>
      <c r="D852" s="68" t="s">
        <v>1813</v>
      </c>
      <c r="E852" s="68" t="s">
        <v>1713</v>
      </c>
      <c r="F852" s="68" t="s">
        <v>116</v>
      </c>
    </row>
    <row r="853" spans="2:6" ht="15">
      <c r="B853" s="84" t="s">
        <v>112</v>
      </c>
      <c r="C853" s="69" t="s">
        <v>1814</v>
      </c>
      <c r="D853" s="68" t="s">
        <v>1815</v>
      </c>
      <c r="E853" s="68" t="s">
        <v>1713</v>
      </c>
      <c r="F853" s="68" t="s">
        <v>116</v>
      </c>
    </row>
    <row r="854" spans="2:6" ht="15">
      <c r="B854" s="84" t="s">
        <v>112</v>
      </c>
      <c r="C854" s="69" t="s">
        <v>1816</v>
      </c>
      <c r="D854" s="68" t="s">
        <v>1817</v>
      </c>
      <c r="E854" s="68" t="s">
        <v>1713</v>
      </c>
      <c r="F854" s="68" t="s">
        <v>116</v>
      </c>
    </row>
    <row r="855" spans="2:6" ht="15">
      <c r="B855" s="84" t="s">
        <v>112</v>
      </c>
      <c r="C855" s="69" t="s">
        <v>1818</v>
      </c>
      <c r="D855" s="68" t="s">
        <v>1819</v>
      </c>
      <c r="E855" s="68" t="s">
        <v>1713</v>
      </c>
      <c r="F855" s="68" t="s">
        <v>116</v>
      </c>
    </row>
    <row r="856" spans="2:6" ht="15">
      <c r="B856" s="84" t="s">
        <v>112</v>
      </c>
      <c r="C856" s="69" t="s">
        <v>1820</v>
      </c>
      <c r="D856" s="68" t="s">
        <v>1821</v>
      </c>
      <c r="E856" s="68" t="s">
        <v>1713</v>
      </c>
      <c r="F856" s="68" t="s">
        <v>116</v>
      </c>
    </row>
    <row r="857" spans="2:6" ht="15">
      <c r="B857" s="84" t="s">
        <v>112</v>
      </c>
      <c r="C857" s="69" t="s">
        <v>1822</v>
      </c>
      <c r="D857" s="68" t="s">
        <v>1823</v>
      </c>
      <c r="E857" s="68" t="s">
        <v>1713</v>
      </c>
      <c r="F857" s="68" t="s">
        <v>116</v>
      </c>
    </row>
    <row r="858" spans="2:6" ht="15">
      <c r="B858" s="84" t="s">
        <v>112</v>
      </c>
      <c r="C858" s="69" t="s">
        <v>1824</v>
      </c>
      <c r="D858" s="68" t="s">
        <v>1825</v>
      </c>
      <c r="E858" s="68" t="s">
        <v>1713</v>
      </c>
      <c r="F858" s="68" t="s">
        <v>116</v>
      </c>
    </row>
    <row r="859" spans="2:6" ht="15">
      <c r="B859" s="84" t="s">
        <v>112</v>
      </c>
      <c r="C859" s="69" t="s">
        <v>1826</v>
      </c>
      <c r="D859" s="68" t="s">
        <v>1827</v>
      </c>
      <c r="E859" s="68" t="s">
        <v>1713</v>
      </c>
      <c r="F859" s="68" t="s">
        <v>116</v>
      </c>
    </row>
  </sheetData>
  <sheetProtection algorithmName="SHA-512" hashValue="CgiI8rSvvjWhupLua9GBOCHpdveaOzkumeDk/n+RP3kwd16DmwinaOxIC9XrAMVdRqhxvY3YNkuEsGnno9MvYA==" saltValue="8wTYmBIbXiJBP4IHg2cvwg==" spinCount="100000" sheet="1" objects="1" scenarios="1" autoFilter="0"/>
  <autoFilter ref="B7:F7" xr:uid="{00000000-0009-0000-0000-000005000000}"/>
  <phoneticPr fontId="2"/>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ErrorMessage="1" xr:uid="{00000000-0002-0000-0500-000000000000}">
          <x14:formula1>
            <xm:f>Select!$A$1:$A$2</xm:f>
          </x14:formula1>
          <xm:sqref>B8:B859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754"/>
  <sheetViews>
    <sheetView showGridLines="0" workbookViewId="0">
      <pane ySplit="7" topLeftCell="A1691" activePane="bottomLeft" state="frozen"/>
      <selection activeCell="H17" sqref="H17"/>
      <selection pane="bottomLeft" activeCell="H17" sqref="H17"/>
    </sheetView>
  </sheetViews>
  <sheetFormatPr baseColWidth="10" defaultColWidth="9" defaultRowHeight="14"/>
  <cols>
    <col min="1" max="1" width="2.6640625" style="11" customWidth="1" collapsed="1"/>
    <col min="2" max="2" width="9" style="11" customWidth="1" collapsed="1"/>
    <col min="3" max="3" width="18.6640625" style="11" customWidth="1" collapsed="1"/>
    <col min="4" max="4" width="80.6640625" style="11" customWidth="1" collapsed="1"/>
    <col min="5" max="6" width="30.6640625" style="11" customWidth="1"/>
    <col min="7" max="12" width="9" style="11"/>
    <col min="13" max="16384" width="9" style="11" collapsed="1"/>
  </cols>
  <sheetData>
    <row r="1" spans="2:6">
      <c r="B1" s="30"/>
      <c r="C1" s="30"/>
      <c r="D1" s="30"/>
      <c r="E1" s="30"/>
      <c r="F1" s="30"/>
    </row>
    <row r="2" spans="2:6">
      <c r="B2" s="58" t="s">
        <v>111</v>
      </c>
      <c r="C2" s="30"/>
      <c r="D2" s="30"/>
      <c r="E2" s="30"/>
      <c r="F2" s="30"/>
    </row>
    <row r="3" spans="2:6">
      <c r="B3" s="30"/>
      <c r="C3" s="30"/>
      <c r="D3" s="30"/>
      <c r="E3" s="30"/>
      <c r="F3" s="30"/>
    </row>
    <row r="4" spans="2:6">
      <c r="B4" s="30" t="s">
        <v>105</v>
      </c>
      <c r="C4" s="30"/>
      <c r="D4" s="30"/>
      <c r="E4" s="30"/>
      <c r="F4" s="30"/>
    </row>
    <row r="5" spans="2:6">
      <c r="B5" s="30"/>
      <c r="C5" s="30"/>
      <c r="D5" s="30"/>
      <c r="E5" s="30"/>
      <c r="F5" s="30"/>
    </row>
    <row r="6" spans="2:6">
      <c r="B6" s="30"/>
      <c r="C6" s="30"/>
      <c r="D6" s="30"/>
      <c r="E6" s="30"/>
      <c r="F6" s="30"/>
    </row>
    <row r="7" spans="2:6">
      <c r="B7" s="29" t="s">
        <v>106</v>
      </c>
      <c r="C7" s="29" t="s">
        <v>107</v>
      </c>
      <c r="D7" s="29" t="s">
        <v>108</v>
      </c>
      <c r="E7" s="29" t="s">
        <v>109</v>
      </c>
      <c r="F7" s="29" t="s">
        <v>110</v>
      </c>
    </row>
    <row r="8" spans="2:6" ht="15">
      <c r="B8" s="85" t="s">
        <v>112</v>
      </c>
      <c r="C8" s="71" t="s">
        <v>1828</v>
      </c>
      <c r="D8" s="70" t="s">
        <v>1829</v>
      </c>
      <c r="E8" s="70" t="s">
        <v>115</v>
      </c>
      <c r="F8" s="70" t="s">
        <v>1830</v>
      </c>
    </row>
    <row r="9" spans="2:6" ht="15">
      <c r="B9" s="85" t="s">
        <v>112</v>
      </c>
      <c r="C9" s="71" t="s">
        <v>1831</v>
      </c>
      <c r="D9" s="70" t="s">
        <v>1832</v>
      </c>
      <c r="E9" s="70" t="s">
        <v>115</v>
      </c>
      <c r="F9" s="70" t="s">
        <v>1830</v>
      </c>
    </row>
    <row r="10" spans="2:6" ht="15">
      <c r="B10" s="85" t="s">
        <v>112</v>
      </c>
      <c r="C10" s="71" t="s">
        <v>1833</v>
      </c>
      <c r="D10" s="70" t="s">
        <v>1834</v>
      </c>
      <c r="E10" s="70" t="s">
        <v>115</v>
      </c>
      <c r="F10" s="70" t="s">
        <v>1830</v>
      </c>
    </row>
    <row r="11" spans="2:6" ht="15">
      <c r="B11" s="85" t="s">
        <v>112</v>
      </c>
      <c r="C11" s="71" t="s">
        <v>1835</v>
      </c>
      <c r="D11" s="70" t="s">
        <v>1836</v>
      </c>
      <c r="E11" s="70" t="s">
        <v>115</v>
      </c>
      <c r="F11" s="70" t="s">
        <v>1830</v>
      </c>
    </row>
    <row r="12" spans="2:6" ht="15">
      <c r="B12" s="85" t="s">
        <v>112</v>
      </c>
      <c r="C12" s="71" t="s">
        <v>1837</v>
      </c>
      <c r="D12" s="70" t="s">
        <v>1838</v>
      </c>
      <c r="E12" s="70" t="s">
        <v>115</v>
      </c>
      <c r="F12" s="70" t="s">
        <v>1830</v>
      </c>
    </row>
    <row r="13" spans="2:6" ht="15">
      <c r="B13" s="85" t="s">
        <v>112</v>
      </c>
      <c r="C13" s="71" t="s">
        <v>1839</v>
      </c>
      <c r="D13" s="70" t="s">
        <v>1840</v>
      </c>
      <c r="E13" s="70" t="s">
        <v>115</v>
      </c>
      <c r="F13" s="70" t="s">
        <v>1830</v>
      </c>
    </row>
    <row r="14" spans="2:6" ht="15">
      <c r="B14" s="85" t="s">
        <v>112</v>
      </c>
      <c r="C14" s="71" t="s">
        <v>1841</v>
      </c>
      <c r="D14" s="70" t="s">
        <v>1842</v>
      </c>
      <c r="E14" s="70" t="s">
        <v>115</v>
      </c>
      <c r="F14" s="70" t="s">
        <v>1830</v>
      </c>
    </row>
    <row r="15" spans="2:6" ht="15">
      <c r="B15" s="85" t="s">
        <v>112</v>
      </c>
      <c r="C15" s="71" t="s">
        <v>1843</v>
      </c>
      <c r="D15" s="70" t="s">
        <v>1844</v>
      </c>
      <c r="E15" s="70" t="s">
        <v>115</v>
      </c>
      <c r="F15" s="70" t="s">
        <v>1830</v>
      </c>
    </row>
    <row r="16" spans="2:6" ht="15">
      <c r="B16" s="85" t="s">
        <v>112</v>
      </c>
      <c r="C16" s="71" t="s">
        <v>1845</v>
      </c>
      <c r="D16" s="70" t="s">
        <v>1846</v>
      </c>
      <c r="E16" s="70" t="s">
        <v>115</v>
      </c>
      <c r="F16" s="70" t="s">
        <v>1830</v>
      </c>
    </row>
    <row r="17" spans="2:6" ht="15">
      <c r="B17" s="85" t="s">
        <v>112</v>
      </c>
      <c r="C17" s="71" t="s">
        <v>1847</v>
      </c>
      <c r="D17" s="70" t="s">
        <v>1848</v>
      </c>
      <c r="E17" s="70" t="s">
        <v>115</v>
      </c>
      <c r="F17" s="70" t="s">
        <v>1830</v>
      </c>
    </row>
    <row r="18" spans="2:6" ht="15">
      <c r="B18" s="85" t="s">
        <v>112</v>
      </c>
      <c r="C18" s="71" t="s">
        <v>1849</v>
      </c>
      <c r="D18" s="70" t="s">
        <v>1850</v>
      </c>
      <c r="E18" s="70" t="s">
        <v>115</v>
      </c>
      <c r="F18" s="70" t="s">
        <v>1830</v>
      </c>
    </row>
    <row r="19" spans="2:6" ht="15">
      <c r="B19" s="85" t="s">
        <v>112</v>
      </c>
      <c r="C19" s="71" t="s">
        <v>1851</v>
      </c>
      <c r="D19" s="70" t="s">
        <v>1852</v>
      </c>
      <c r="E19" s="70" t="s">
        <v>115</v>
      </c>
      <c r="F19" s="70" t="s">
        <v>1830</v>
      </c>
    </row>
    <row r="20" spans="2:6" ht="15">
      <c r="B20" s="85" t="s">
        <v>112</v>
      </c>
      <c r="C20" s="71" t="s">
        <v>1853</v>
      </c>
      <c r="D20" s="70" t="s">
        <v>1854</v>
      </c>
      <c r="E20" s="70" t="s">
        <v>115</v>
      </c>
      <c r="F20" s="70" t="s">
        <v>1830</v>
      </c>
    </row>
    <row r="21" spans="2:6" ht="15">
      <c r="B21" s="85" t="s">
        <v>112</v>
      </c>
      <c r="C21" s="71" t="s">
        <v>1855</v>
      </c>
      <c r="D21" s="70" t="s">
        <v>1856</v>
      </c>
      <c r="E21" s="70" t="s">
        <v>115</v>
      </c>
      <c r="F21" s="70" t="s">
        <v>1830</v>
      </c>
    </row>
    <row r="22" spans="2:6" ht="15">
      <c r="B22" s="85" t="s">
        <v>112</v>
      </c>
      <c r="C22" s="71" t="s">
        <v>1857</v>
      </c>
      <c r="D22" s="70" t="s">
        <v>1858</v>
      </c>
      <c r="E22" s="70" t="s">
        <v>115</v>
      </c>
      <c r="F22" s="70" t="s">
        <v>1830</v>
      </c>
    </row>
    <row r="23" spans="2:6" ht="15">
      <c r="B23" s="85" t="s">
        <v>112</v>
      </c>
      <c r="C23" s="71" t="s">
        <v>1859</v>
      </c>
      <c r="D23" s="70" t="s">
        <v>1860</v>
      </c>
      <c r="E23" s="70" t="s">
        <v>115</v>
      </c>
      <c r="F23" s="70" t="s">
        <v>1830</v>
      </c>
    </row>
    <row r="24" spans="2:6" ht="15">
      <c r="B24" s="85" t="s">
        <v>112</v>
      </c>
      <c r="C24" s="71" t="s">
        <v>1861</v>
      </c>
      <c r="D24" s="70" t="s">
        <v>1862</v>
      </c>
      <c r="E24" s="70" t="s">
        <v>115</v>
      </c>
      <c r="F24" s="70" t="s">
        <v>1830</v>
      </c>
    </row>
    <row r="25" spans="2:6" ht="15">
      <c r="B25" s="85" t="s">
        <v>112</v>
      </c>
      <c r="C25" s="71" t="s">
        <v>1863</v>
      </c>
      <c r="D25" s="70" t="s">
        <v>1864</v>
      </c>
      <c r="E25" s="70" t="s">
        <v>115</v>
      </c>
      <c r="F25" s="70" t="s">
        <v>1830</v>
      </c>
    </row>
    <row r="26" spans="2:6" ht="15">
      <c r="B26" s="85" t="s">
        <v>112</v>
      </c>
      <c r="C26" s="71" t="s">
        <v>1865</v>
      </c>
      <c r="D26" s="70" t="s">
        <v>1866</v>
      </c>
      <c r="E26" s="70" t="s">
        <v>115</v>
      </c>
      <c r="F26" s="70" t="s">
        <v>1830</v>
      </c>
    </row>
    <row r="27" spans="2:6" ht="15">
      <c r="B27" s="85" t="s">
        <v>112</v>
      </c>
      <c r="C27" s="71" t="s">
        <v>1867</v>
      </c>
      <c r="D27" s="70" t="s">
        <v>1868</v>
      </c>
      <c r="E27" s="70" t="s">
        <v>115</v>
      </c>
      <c r="F27" s="70" t="s">
        <v>1830</v>
      </c>
    </row>
    <row r="28" spans="2:6" ht="15">
      <c r="B28" s="85" t="s">
        <v>112</v>
      </c>
      <c r="C28" s="71" t="s">
        <v>1869</v>
      </c>
      <c r="D28" s="70" t="s">
        <v>1870</v>
      </c>
      <c r="E28" s="70" t="s">
        <v>115</v>
      </c>
      <c r="F28" s="70" t="s">
        <v>1830</v>
      </c>
    </row>
    <row r="29" spans="2:6" ht="15">
      <c r="B29" s="85" t="s">
        <v>112</v>
      </c>
      <c r="C29" s="71" t="s">
        <v>1871</v>
      </c>
      <c r="D29" s="70" t="s">
        <v>1872</v>
      </c>
      <c r="E29" s="70" t="s">
        <v>115</v>
      </c>
      <c r="F29" s="70" t="s">
        <v>1830</v>
      </c>
    </row>
    <row r="30" spans="2:6" ht="15">
      <c r="B30" s="85" t="s">
        <v>112</v>
      </c>
      <c r="C30" s="71" t="s">
        <v>1873</v>
      </c>
      <c r="D30" s="70" t="s">
        <v>1874</v>
      </c>
      <c r="E30" s="70" t="s">
        <v>115</v>
      </c>
      <c r="F30" s="70" t="s">
        <v>1830</v>
      </c>
    </row>
    <row r="31" spans="2:6" ht="15">
      <c r="B31" s="85" t="s">
        <v>112</v>
      </c>
      <c r="C31" s="71" t="s">
        <v>1875</v>
      </c>
      <c r="D31" s="70" t="s">
        <v>1876</v>
      </c>
      <c r="E31" s="70" t="s">
        <v>115</v>
      </c>
      <c r="F31" s="70" t="s">
        <v>1830</v>
      </c>
    </row>
    <row r="32" spans="2:6" ht="15">
      <c r="B32" s="85" t="s">
        <v>112</v>
      </c>
      <c r="C32" s="71" t="s">
        <v>1877</v>
      </c>
      <c r="D32" s="70" t="s">
        <v>1878</v>
      </c>
      <c r="E32" s="70" t="s">
        <v>115</v>
      </c>
      <c r="F32" s="70" t="s">
        <v>1830</v>
      </c>
    </row>
    <row r="33" spans="2:6" ht="15">
      <c r="B33" s="85" t="s">
        <v>112</v>
      </c>
      <c r="C33" s="71" t="s">
        <v>1879</v>
      </c>
      <c r="D33" s="70" t="s">
        <v>1880</v>
      </c>
      <c r="E33" s="70" t="s">
        <v>115</v>
      </c>
      <c r="F33" s="70" t="s">
        <v>1830</v>
      </c>
    </row>
    <row r="34" spans="2:6" ht="15">
      <c r="B34" s="85" t="s">
        <v>112</v>
      </c>
      <c r="C34" s="71" t="s">
        <v>1881</v>
      </c>
      <c r="D34" s="70" t="s">
        <v>1882</v>
      </c>
      <c r="E34" s="70" t="s">
        <v>115</v>
      </c>
      <c r="F34" s="70" t="s">
        <v>1830</v>
      </c>
    </row>
    <row r="35" spans="2:6" ht="15">
      <c r="B35" s="85" t="s">
        <v>112</v>
      </c>
      <c r="C35" s="71" t="s">
        <v>1883</v>
      </c>
      <c r="D35" s="70" t="s">
        <v>1884</v>
      </c>
      <c r="E35" s="70" t="s">
        <v>115</v>
      </c>
      <c r="F35" s="70" t="s">
        <v>1830</v>
      </c>
    </row>
    <row r="36" spans="2:6" ht="15">
      <c r="B36" s="85" t="s">
        <v>112</v>
      </c>
      <c r="C36" s="71" t="s">
        <v>1885</v>
      </c>
      <c r="D36" s="70" t="s">
        <v>1886</v>
      </c>
      <c r="E36" s="70" t="s">
        <v>115</v>
      </c>
      <c r="F36" s="70" t="s">
        <v>1830</v>
      </c>
    </row>
    <row r="37" spans="2:6" ht="15">
      <c r="B37" s="85" t="s">
        <v>112</v>
      </c>
      <c r="C37" s="71" t="s">
        <v>1887</v>
      </c>
      <c r="D37" s="70" t="s">
        <v>1888</v>
      </c>
      <c r="E37" s="70" t="s">
        <v>115</v>
      </c>
      <c r="F37" s="70" t="s">
        <v>1830</v>
      </c>
    </row>
    <row r="38" spans="2:6" ht="15">
      <c r="B38" s="85" t="s">
        <v>112</v>
      </c>
      <c r="C38" s="71" t="s">
        <v>1889</v>
      </c>
      <c r="D38" s="70" t="s">
        <v>1890</v>
      </c>
      <c r="E38" s="70" t="s">
        <v>115</v>
      </c>
      <c r="F38" s="70" t="s">
        <v>1830</v>
      </c>
    </row>
    <row r="39" spans="2:6" ht="15">
      <c r="B39" s="85" t="s">
        <v>112</v>
      </c>
      <c r="C39" s="71" t="s">
        <v>1891</v>
      </c>
      <c r="D39" s="70" t="s">
        <v>1892</v>
      </c>
      <c r="E39" s="70" t="s">
        <v>115</v>
      </c>
      <c r="F39" s="70" t="s">
        <v>1830</v>
      </c>
    </row>
    <row r="40" spans="2:6" ht="15">
      <c r="B40" s="85" t="s">
        <v>112</v>
      </c>
      <c r="C40" s="71" t="s">
        <v>1893</v>
      </c>
      <c r="D40" s="70" t="s">
        <v>1894</v>
      </c>
      <c r="E40" s="70" t="s">
        <v>115</v>
      </c>
      <c r="F40" s="70" t="s">
        <v>1830</v>
      </c>
    </row>
    <row r="41" spans="2:6" ht="15">
      <c r="B41" s="85" t="s">
        <v>112</v>
      </c>
      <c r="C41" s="71" t="s">
        <v>1895</v>
      </c>
      <c r="D41" s="70" t="s">
        <v>1896</v>
      </c>
      <c r="E41" s="70" t="s">
        <v>115</v>
      </c>
      <c r="F41" s="70" t="s">
        <v>1830</v>
      </c>
    </row>
    <row r="42" spans="2:6" ht="15">
      <c r="B42" s="85" t="s">
        <v>112</v>
      </c>
      <c r="C42" s="71" t="s">
        <v>1897</v>
      </c>
      <c r="D42" s="70" t="s">
        <v>1898</v>
      </c>
      <c r="E42" s="70" t="s">
        <v>115</v>
      </c>
      <c r="F42" s="70" t="s">
        <v>1830</v>
      </c>
    </row>
    <row r="43" spans="2:6" ht="15">
      <c r="B43" s="85" t="s">
        <v>112</v>
      </c>
      <c r="C43" s="71" t="s">
        <v>1899</v>
      </c>
      <c r="D43" s="70" t="s">
        <v>1900</v>
      </c>
      <c r="E43" s="70" t="s">
        <v>115</v>
      </c>
      <c r="F43" s="70" t="s">
        <v>1830</v>
      </c>
    </row>
    <row r="44" spans="2:6" ht="15">
      <c r="B44" s="85" t="s">
        <v>112</v>
      </c>
      <c r="C44" s="71" t="s">
        <v>1901</v>
      </c>
      <c r="D44" s="70" t="s">
        <v>1902</v>
      </c>
      <c r="E44" s="70" t="s">
        <v>115</v>
      </c>
      <c r="F44" s="70" t="s">
        <v>1830</v>
      </c>
    </row>
    <row r="45" spans="2:6" ht="15">
      <c r="B45" s="85" t="s">
        <v>112</v>
      </c>
      <c r="C45" s="71" t="s">
        <v>1903</v>
      </c>
      <c r="D45" s="70" t="s">
        <v>1904</v>
      </c>
      <c r="E45" s="70" t="s">
        <v>115</v>
      </c>
      <c r="F45" s="70" t="s">
        <v>1830</v>
      </c>
    </row>
    <row r="46" spans="2:6" ht="15">
      <c r="B46" s="85" t="s">
        <v>112</v>
      </c>
      <c r="C46" s="71" t="s">
        <v>1905</v>
      </c>
      <c r="D46" s="70" t="s">
        <v>1906</v>
      </c>
      <c r="E46" s="70" t="s">
        <v>115</v>
      </c>
      <c r="F46" s="70" t="s">
        <v>1830</v>
      </c>
    </row>
    <row r="47" spans="2:6" ht="15">
      <c r="B47" s="85" t="s">
        <v>112</v>
      </c>
      <c r="C47" s="71" t="s">
        <v>1907</v>
      </c>
      <c r="D47" s="70" t="s">
        <v>1908</v>
      </c>
      <c r="E47" s="70" t="s">
        <v>115</v>
      </c>
      <c r="F47" s="70" t="s">
        <v>1830</v>
      </c>
    </row>
    <row r="48" spans="2:6" ht="15">
      <c r="B48" s="85" t="s">
        <v>112</v>
      </c>
      <c r="C48" s="71" t="s">
        <v>1909</v>
      </c>
      <c r="D48" s="70" t="s">
        <v>1910</v>
      </c>
      <c r="E48" s="70" t="s">
        <v>115</v>
      </c>
      <c r="F48" s="70" t="s">
        <v>1830</v>
      </c>
    </row>
    <row r="49" spans="2:6" ht="15">
      <c r="B49" s="85" t="s">
        <v>112</v>
      </c>
      <c r="C49" s="71" t="s">
        <v>1911</v>
      </c>
      <c r="D49" s="70" t="s">
        <v>1912</v>
      </c>
      <c r="E49" s="70" t="s">
        <v>115</v>
      </c>
      <c r="F49" s="70" t="s">
        <v>1830</v>
      </c>
    </row>
    <row r="50" spans="2:6" ht="15">
      <c r="B50" s="85" t="s">
        <v>112</v>
      </c>
      <c r="C50" s="71" t="s">
        <v>1913</v>
      </c>
      <c r="D50" s="70" t="s">
        <v>1914</v>
      </c>
      <c r="E50" s="70" t="s">
        <v>115</v>
      </c>
      <c r="F50" s="70" t="s">
        <v>1830</v>
      </c>
    </row>
    <row r="51" spans="2:6" ht="15">
      <c r="B51" s="85" t="s">
        <v>112</v>
      </c>
      <c r="C51" s="71" t="s">
        <v>1915</v>
      </c>
      <c r="D51" s="70" t="s">
        <v>1916</v>
      </c>
      <c r="E51" s="70" t="s">
        <v>115</v>
      </c>
      <c r="F51" s="70" t="s">
        <v>1830</v>
      </c>
    </row>
    <row r="52" spans="2:6" ht="15">
      <c r="B52" s="85" t="s">
        <v>112</v>
      </c>
      <c r="C52" s="71" t="s">
        <v>1917</v>
      </c>
      <c r="D52" s="70" t="s">
        <v>1918</v>
      </c>
      <c r="E52" s="70" t="s">
        <v>115</v>
      </c>
      <c r="F52" s="70" t="s">
        <v>1830</v>
      </c>
    </row>
    <row r="53" spans="2:6" ht="15">
      <c r="B53" s="85" t="s">
        <v>112</v>
      </c>
      <c r="C53" s="71" t="s">
        <v>1919</v>
      </c>
      <c r="D53" s="70" t="s">
        <v>1920</v>
      </c>
      <c r="E53" s="70" t="s">
        <v>115</v>
      </c>
      <c r="F53" s="70" t="s">
        <v>1830</v>
      </c>
    </row>
    <row r="54" spans="2:6" ht="15">
      <c r="B54" s="85" t="s">
        <v>112</v>
      </c>
      <c r="C54" s="71" t="s">
        <v>1921</v>
      </c>
      <c r="D54" s="70" t="s">
        <v>1922</v>
      </c>
      <c r="E54" s="70" t="s">
        <v>115</v>
      </c>
      <c r="F54" s="70" t="s">
        <v>1830</v>
      </c>
    </row>
    <row r="55" spans="2:6" ht="15">
      <c r="B55" s="85" t="s">
        <v>112</v>
      </c>
      <c r="C55" s="71" t="s">
        <v>1923</v>
      </c>
      <c r="D55" s="70" t="s">
        <v>1924</v>
      </c>
      <c r="E55" s="70" t="s">
        <v>115</v>
      </c>
      <c r="F55" s="70" t="s">
        <v>1830</v>
      </c>
    </row>
    <row r="56" spans="2:6" ht="15">
      <c r="B56" s="85" t="s">
        <v>112</v>
      </c>
      <c r="C56" s="71" t="s">
        <v>1925</v>
      </c>
      <c r="D56" s="70" t="s">
        <v>1926</v>
      </c>
      <c r="E56" s="70" t="s">
        <v>115</v>
      </c>
      <c r="F56" s="70" t="s">
        <v>1830</v>
      </c>
    </row>
    <row r="57" spans="2:6" ht="15">
      <c r="B57" s="85" t="s">
        <v>112</v>
      </c>
      <c r="C57" s="71" t="s">
        <v>1927</v>
      </c>
      <c r="D57" s="70" t="s">
        <v>1928</v>
      </c>
      <c r="E57" s="70" t="s">
        <v>115</v>
      </c>
      <c r="F57" s="70" t="s">
        <v>1830</v>
      </c>
    </row>
    <row r="58" spans="2:6" ht="15">
      <c r="B58" s="85" t="s">
        <v>112</v>
      </c>
      <c r="C58" s="71" t="s">
        <v>1929</v>
      </c>
      <c r="D58" s="70" t="s">
        <v>1930</v>
      </c>
      <c r="E58" s="70" t="s">
        <v>115</v>
      </c>
      <c r="F58" s="70" t="s">
        <v>1830</v>
      </c>
    </row>
    <row r="59" spans="2:6" ht="15">
      <c r="B59" s="85" t="s">
        <v>112</v>
      </c>
      <c r="C59" s="71" t="s">
        <v>1931</v>
      </c>
      <c r="D59" s="70" t="s">
        <v>1932</v>
      </c>
      <c r="E59" s="70" t="s">
        <v>115</v>
      </c>
      <c r="F59" s="70" t="s">
        <v>1830</v>
      </c>
    </row>
    <row r="60" spans="2:6" ht="15">
      <c r="B60" s="85" t="s">
        <v>112</v>
      </c>
      <c r="C60" s="71" t="s">
        <v>1933</v>
      </c>
      <c r="D60" s="70" t="s">
        <v>1934</v>
      </c>
      <c r="E60" s="70" t="s">
        <v>115</v>
      </c>
      <c r="F60" s="70" t="s">
        <v>1830</v>
      </c>
    </row>
    <row r="61" spans="2:6" ht="15">
      <c r="B61" s="85" t="s">
        <v>112</v>
      </c>
      <c r="C61" s="71" t="s">
        <v>1935</v>
      </c>
      <c r="D61" s="70" t="s">
        <v>1936</v>
      </c>
      <c r="E61" s="70" t="s">
        <v>115</v>
      </c>
      <c r="F61" s="70" t="s">
        <v>1830</v>
      </c>
    </row>
    <row r="62" spans="2:6" ht="15">
      <c r="B62" s="85" t="s">
        <v>112</v>
      </c>
      <c r="C62" s="71" t="s">
        <v>1937</v>
      </c>
      <c r="D62" s="70" t="s">
        <v>1938</v>
      </c>
      <c r="E62" s="70" t="s">
        <v>115</v>
      </c>
      <c r="F62" s="70" t="s">
        <v>1830</v>
      </c>
    </row>
    <row r="63" spans="2:6" ht="15">
      <c r="B63" s="85" t="s">
        <v>112</v>
      </c>
      <c r="C63" s="71" t="s">
        <v>1939</v>
      </c>
      <c r="D63" s="70" t="s">
        <v>1940</v>
      </c>
      <c r="E63" s="70" t="s">
        <v>115</v>
      </c>
      <c r="F63" s="70" t="s">
        <v>1830</v>
      </c>
    </row>
    <row r="64" spans="2:6" ht="15">
      <c r="B64" s="85" t="s">
        <v>112</v>
      </c>
      <c r="C64" s="71" t="s">
        <v>1941</v>
      </c>
      <c r="D64" s="70" t="s">
        <v>1942</v>
      </c>
      <c r="E64" s="70" t="s">
        <v>115</v>
      </c>
      <c r="F64" s="70" t="s">
        <v>1830</v>
      </c>
    </row>
    <row r="65" spans="2:6" ht="15">
      <c r="B65" s="85" t="s">
        <v>112</v>
      </c>
      <c r="C65" s="71" t="s">
        <v>1943</v>
      </c>
      <c r="D65" s="70" t="s">
        <v>1944</v>
      </c>
      <c r="E65" s="70" t="s">
        <v>115</v>
      </c>
      <c r="F65" s="70" t="s">
        <v>1830</v>
      </c>
    </row>
    <row r="66" spans="2:6" ht="15">
      <c r="B66" s="85" t="s">
        <v>112</v>
      </c>
      <c r="C66" s="71" t="s">
        <v>1945</v>
      </c>
      <c r="D66" s="70" t="s">
        <v>1946</v>
      </c>
      <c r="E66" s="70" t="s">
        <v>115</v>
      </c>
      <c r="F66" s="70" t="s">
        <v>1830</v>
      </c>
    </row>
    <row r="67" spans="2:6" ht="15">
      <c r="B67" s="85" t="s">
        <v>112</v>
      </c>
      <c r="C67" s="71" t="s">
        <v>1947</v>
      </c>
      <c r="D67" s="70" t="s">
        <v>1948</v>
      </c>
      <c r="E67" s="70" t="s">
        <v>115</v>
      </c>
      <c r="F67" s="70" t="s">
        <v>1830</v>
      </c>
    </row>
    <row r="68" spans="2:6" ht="15">
      <c r="B68" s="85" t="s">
        <v>112</v>
      </c>
      <c r="C68" s="71" t="s">
        <v>1949</v>
      </c>
      <c r="D68" s="70" t="s">
        <v>1950</v>
      </c>
      <c r="E68" s="70" t="s">
        <v>115</v>
      </c>
      <c r="F68" s="70" t="s">
        <v>1830</v>
      </c>
    </row>
    <row r="69" spans="2:6" ht="15">
      <c r="B69" s="85" t="s">
        <v>112</v>
      </c>
      <c r="C69" s="71" t="s">
        <v>1951</v>
      </c>
      <c r="D69" s="70" t="s">
        <v>1952</v>
      </c>
      <c r="E69" s="70" t="s">
        <v>115</v>
      </c>
      <c r="F69" s="70" t="s">
        <v>1830</v>
      </c>
    </row>
    <row r="70" spans="2:6" ht="15">
      <c r="B70" s="85" t="s">
        <v>112</v>
      </c>
      <c r="C70" s="71" t="s">
        <v>1953</v>
      </c>
      <c r="D70" s="70" t="s">
        <v>1954</v>
      </c>
      <c r="E70" s="70" t="s">
        <v>115</v>
      </c>
      <c r="F70" s="70" t="s">
        <v>1830</v>
      </c>
    </row>
    <row r="71" spans="2:6" ht="15">
      <c r="B71" s="85" t="s">
        <v>112</v>
      </c>
      <c r="C71" s="71" t="s">
        <v>1955</v>
      </c>
      <c r="D71" s="70" t="s">
        <v>1956</v>
      </c>
      <c r="E71" s="70" t="s">
        <v>115</v>
      </c>
      <c r="F71" s="70" t="s">
        <v>1830</v>
      </c>
    </row>
    <row r="72" spans="2:6" ht="15">
      <c r="B72" s="85" t="s">
        <v>112</v>
      </c>
      <c r="C72" s="71" t="s">
        <v>1957</v>
      </c>
      <c r="D72" s="70" t="s">
        <v>1958</v>
      </c>
      <c r="E72" s="70" t="s">
        <v>115</v>
      </c>
      <c r="F72" s="70" t="s">
        <v>1830</v>
      </c>
    </row>
    <row r="73" spans="2:6" ht="15">
      <c r="B73" s="85" t="s">
        <v>112</v>
      </c>
      <c r="C73" s="71" t="s">
        <v>1959</v>
      </c>
      <c r="D73" s="70" t="s">
        <v>1960</v>
      </c>
      <c r="E73" s="70" t="s">
        <v>115</v>
      </c>
      <c r="F73" s="70" t="s">
        <v>1830</v>
      </c>
    </row>
    <row r="74" spans="2:6" ht="15">
      <c r="B74" s="85" t="s">
        <v>112</v>
      </c>
      <c r="C74" s="71" t="s">
        <v>1961</v>
      </c>
      <c r="D74" s="70" t="s">
        <v>1962</v>
      </c>
      <c r="E74" s="70" t="s">
        <v>115</v>
      </c>
      <c r="F74" s="70" t="s">
        <v>1830</v>
      </c>
    </row>
    <row r="75" spans="2:6" ht="15">
      <c r="B75" s="85" t="s">
        <v>112</v>
      </c>
      <c r="C75" s="71" t="s">
        <v>1963</v>
      </c>
      <c r="D75" s="70" t="s">
        <v>1964</v>
      </c>
      <c r="E75" s="70" t="s">
        <v>115</v>
      </c>
      <c r="F75" s="70" t="s">
        <v>1830</v>
      </c>
    </row>
    <row r="76" spans="2:6" ht="15">
      <c r="B76" s="85" t="s">
        <v>112</v>
      </c>
      <c r="C76" s="71" t="s">
        <v>1965</v>
      </c>
      <c r="D76" s="70" t="s">
        <v>1966</v>
      </c>
      <c r="E76" s="70" t="s">
        <v>115</v>
      </c>
      <c r="F76" s="70" t="s">
        <v>1830</v>
      </c>
    </row>
    <row r="77" spans="2:6" ht="15">
      <c r="B77" s="85" t="s">
        <v>112</v>
      </c>
      <c r="C77" s="71" t="s">
        <v>1967</v>
      </c>
      <c r="D77" s="70" t="s">
        <v>1968</v>
      </c>
      <c r="E77" s="70" t="s">
        <v>115</v>
      </c>
      <c r="F77" s="70" t="s">
        <v>1830</v>
      </c>
    </row>
    <row r="78" spans="2:6" ht="15">
      <c r="B78" s="85" t="s">
        <v>112</v>
      </c>
      <c r="C78" s="71" t="s">
        <v>1969</v>
      </c>
      <c r="D78" s="70" t="s">
        <v>1970</v>
      </c>
      <c r="E78" s="70" t="s">
        <v>115</v>
      </c>
      <c r="F78" s="70" t="s">
        <v>1830</v>
      </c>
    </row>
    <row r="79" spans="2:6" ht="15">
      <c r="B79" s="85" t="s">
        <v>112</v>
      </c>
      <c r="C79" s="71" t="s">
        <v>1971</v>
      </c>
      <c r="D79" s="70" t="s">
        <v>1972</v>
      </c>
      <c r="E79" s="70" t="s">
        <v>115</v>
      </c>
      <c r="F79" s="70" t="s">
        <v>1830</v>
      </c>
    </row>
    <row r="80" spans="2:6" ht="15">
      <c r="B80" s="85" t="s">
        <v>112</v>
      </c>
      <c r="C80" s="71" t="s">
        <v>1973</v>
      </c>
      <c r="D80" s="70" t="s">
        <v>1974</v>
      </c>
      <c r="E80" s="70" t="s">
        <v>115</v>
      </c>
      <c r="F80" s="70" t="s">
        <v>1830</v>
      </c>
    </row>
    <row r="81" spans="2:6" ht="15">
      <c r="B81" s="85" t="s">
        <v>112</v>
      </c>
      <c r="C81" s="71" t="s">
        <v>1975</v>
      </c>
      <c r="D81" s="70" t="s">
        <v>1976</v>
      </c>
      <c r="E81" s="70" t="s">
        <v>115</v>
      </c>
      <c r="F81" s="70" t="s">
        <v>1830</v>
      </c>
    </row>
    <row r="82" spans="2:6" ht="15">
      <c r="B82" s="85" t="s">
        <v>112</v>
      </c>
      <c r="C82" s="71" t="s">
        <v>1977</v>
      </c>
      <c r="D82" s="70" t="s">
        <v>1978</v>
      </c>
      <c r="E82" s="70" t="s">
        <v>115</v>
      </c>
      <c r="F82" s="70" t="s">
        <v>1830</v>
      </c>
    </row>
    <row r="83" spans="2:6" ht="15">
      <c r="B83" s="85" t="s">
        <v>112</v>
      </c>
      <c r="C83" s="71" t="s">
        <v>1979</v>
      </c>
      <c r="D83" s="70" t="s">
        <v>1980</v>
      </c>
      <c r="E83" s="70" t="s">
        <v>115</v>
      </c>
      <c r="F83" s="70" t="s">
        <v>1830</v>
      </c>
    </row>
    <row r="84" spans="2:6" ht="15">
      <c r="B84" s="85" t="s">
        <v>112</v>
      </c>
      <c r="C84" s="71" t="s">
        <v>1981</v>
      </c>
      <c r="D84" s="70" t="s">
        <v>1982</v>
      </c>
      <c r="E84" s="70" t="s">
        <v>115</v>
      </c>
      <c r="F84" s="70" t="s">
        <v>1830</v>
      </c>
    </row>
    <row r="85" spans="2:6" ht="15">
      <c r="B85" s="85" t="s">
        <v>112</v>
      </c>
      <c r="C85" s="71" t="s">
        <v>1983</v>
      </c>
      <c r="D85" s="70" t="s">
        <v>1984</v>
      </c>
      <c r="E85" s="70" t="s">
        <v>115</v>
      </c>
      <c r="F85" s="70" t="s">
        <v>1830</v>
      </c>
    </row>
    <row r="86" spans="2:6" ht="15">
      <c r="B86" s="85" t="s">
        <v>112</v>
      </c>
      <c r="C86" s="71" t="s">
        <v>1985</v>
      </c>
      <c r="D86" s="70" t="s">
        <v>1986</v>
      </c>
      <c r="E86" s="70" t="s">
        <v>115</v>
      </c>
      <c r="F86" s="70" t="s">
        <v>1830</v>
      </c>
    </row>
    <row r="87" spans="2:6" ht="15">
      <c r="B87" s="85" t="s">
        <v>112</v>
      </c>
      <c r="C87" s="71" t="s">
        <v>1987</v>
      </c>
      <c r="D87" s="70" t="s">
        <v>1988</v>
      </c>
      <c r="E87" s="70" t="s">
        <v>115</v>
      </c>
      <c r="F87" s="70" t="s">
        <v>1830</v>
      </c>
    </row>
    <row r="88" spans="2:6" ht="15">
      <c r="B88" s="85" t="s">
        <v>112</v>
      </c>
      <c r="C88" s="71" t="s">
        <v>1989</v>
      </c>
      <c r="D88" s="70" t="s">
        <v>1990</v>
      </c>
      <c r="E88" s="70" t="s">
        <v>115</v>
      </c>
      <c r="F88" s="70" t="s">
        <v>1830</v>
      </c>
    </row>
    <row r="89" spans="2:6" ht="15">
      <c r="B89" s="85" t="s">
        <v>112</v>
      </c>
      <c r="C89" s="71" t="s">
        <v>1991</v>
      </c>
      <c r="D89" s="70" t="s">
        <v>1992</v>
      </c>
      <c r="E89" s="70" t="s">
        <v>115</v>
      </c>
      <c r="F89" s="70" t="s">
        <v>1830</v>
      </c>
    </row>
    <row r="90" spans="2:6" ht="15">
      <c r="B90" s="85" t="s">
        <v>112</v>
      </c>
      <c r="C90" s="71" t="s">
        <v>1993</v>
      </c>
      <c r="D90" s="70" t="s">
        <v>1994</v>
      </c>
      <c r="E90" s="70" t="s">
        <v>115</v>
      </c>
      <c r="F90" s="70" t="s">
        <v>1830</v>
      </c>
    </row>
    <row r="91" spans="2:6" ht="15">
      <c r="B91" s="85" t="s">
        <v>112</v>
      </c>
      <c r="C91" s="71" t="s">
        <v>1995</v>
      </c>
      <c r="D91" s="70" t="s">
        <v>1996</v>
      </c>
      <c r="E91" s="70" t="s">
        <v>115</v>
      </c>
      <c r="F91" s="70" t="s">
        <v>1830</v>
      </c>
    </row>
    <row r="92" spans="2:6" ht="15">
      <c r="B92" s="85" t="s">
        <v>112</v>
      </c>
      <c r="C92" s="71" t="s">
        <v>1997</v>
      </c>
      <c r="D92" s="70" t="s">
        <v>1998</v>
      </c>
      <c r="E92" s="70" t="s">
        <v>115</v>
      </c>
      <c r="F92" s="70" t="s">
        <v>1830</v>
      </c>
    </row>
    <row r="93" spans="2:6" ht="15">
      <c r="B93" s="85" t="s">
        <v>112</v>
      </c>
      <c r="C93" s="71" t="s">
        <v>1999</v>
      </c>
      <c r="D93" s="70" t="s">
        <v>2000</v>
      </c>
      <c r="E93" s="70" t="s">
        <v>115</v>
      </c>
      <c r="F93" s="70" t="s">
        <v>1830</v>
      </c>
    </row>
    <row r="94" spans="2:6" ht="15">
      <c r="B94" s="85" t="s">
        <v>112</v>
      </c>
      <c r="C94" s="71" t="s">
        <v>2001</v>
      </c>
      <c r="D94" s="70" t="s">
        <v>2002</v>
      </c>
      <c r="E94" s="70" t="s">
        <v>115</v>
      </c>
      <c r="F94" s="70" t="s">
        <v>1830</v>
      </c>
    </row>
    <row r="95" spans="2:6" ht="15">
      <c r="B95" s="85" t="s">
        <v>112</v>
      </c>
      <c r="C95" s="71" t="s">
        <v>2003</v>
      </c>
      <c r="D95" s="70" t="s">
        <v>2004</v>
      </c>
      <c r="E95" s="70" t="s">
        <v>115</v>
      </c>
      <c r="F95" s="70" t="s">
        <v>1830</v>
      </c>
    </row>
    <row r="96" spans="2:6" ht="15">
      <c r="B96" s="85" t="s">
        <v>112</v>
      </c>
      <c r="C96" s="71" t="s">
        <v>2005</v>
      </c>
      <c r="D96" s="70" t="s">
        <v>2006</v>
      </c>
      <c r="E96" s="70" t="s">
        <v>115</v>
      </c>
      <c r="F96" s="70" t="s">
        <v>1830</v>
      </c>
    </row>
    <row r="97" spans="2:6" ht="15">
      <c r="B97" s="85" t="s">
        <v>112</v>
      </c>
      <c r="C97" s="71" t="s">
        <v>2007</v>
      </c>
      <c r="D97" s="70" t="s">
        <v>2008</v>
      </c>
      <c r="E97" s="70" t="s">
        <v>115</v>
      </c>
      <c r="F97" s="70" t="s">
        <v>1830</v>
      </c>
    </row>
    <row r="98" spans="2:6" ht="15">
      <c r="B98" s="85" t="s">
        <v>112</v>
      </c>
      <c r="C98" s="71" t="s">
        <v>2009</v>
      </c>
      <c r="D98" s="70" t="s">
        <v>2010</v>
      </c>
      <c r="E98" s="70" t="s">
        <v>115</v>
      </c>
      <c r="F98" s="70" t="s">
        <v>1830</v>
      </c>
    </row>
    <row r="99" spans="2:6" ht="15">
      <c r="B99" s="85" t="s">
        <v>112</v>
      </c>
      <c r="C99" s="71" t="s">
        <v>2011</v>
      </c>
      <c r="D99" s="70" t="s">
        <v>2012</v>
      </c>
      <c r="E99" s="70" t="s">
        <v>115</v>
      </c>
      <c r="F99" s="70" t="s">
        <v>1830</v>
      </c>
    </row>
    <row r="100" spans="2:6" ht="15">
      <c r="B100" s="85" t="s">
        <v>112</v>
      </c>
      <c r="C100" s="71" t="s">
        <v>2013</v>
      </c>
      <c r="D100" s="70" t="s">
        <v>2014</v>
      </c>
      <c r="E100" s="70" t="s">
        <v>115</v>
      </c>
      <c r="F100" s="70" t="s">
        <v>1830</v>
      </c>
    </row>
    <row r="101" spans="2:6" ht="15">
      <c r="B101" s="85" t="s">
        <v>112</v>
      </c>
      <c r="C101" s="71" t="s">
        <v>2015</v>
      </c>
      <c r="D101" s="70" t="s">
        <v>2016</v>
      </c>
      <c r="E101" s="70" t="s">
        <v>115</v>
      </c>
      <c r="F101" s="70" t="s">
        <v>1830</v>
      </c>
    </row>
    <row r="102" spans="2:6" ht="15">
      <c r="B102" s="85" t="s">
        <v>112</v>
      </c>
      <c r="C102" s="71" t="s">
        <v>2017</v>
      </c>
      <c r="D102" s="70" t="s">
        <v>2018</v>
      </c>
      <c r="E102" s="70" t="s">
        <v>115</v>
      </c>
      <c r="F102" s="70" t="s">
        <v>1830</v>
      </c>
    </row>
    <row r="103" spans="2:6" ht="15">
      <c r="B103" s="85" t="s">
        <v>112</v>
      </c>
      <c r="C103" s="71" t="s">
        <v>2019</v>
      </c>
      <c r="D103" s="70" t="s">
        <v>2020</v>
      </c>
      <c r="E103" s="70" t="s">
        <v>115</v>
      </c>
      <c r="F103" s="70" t="s">
        <v>1830</v>
      </c>
    </row>
    <row r="104" spans="2:6" ht="15">
      <c r="B104" s="85" t="s">
        <v>112</v>
      </c>
      <c r="C104" s="71" t="s">
        <v>2021</v>
      </c>
      <c r="D104" s="70" t="s">
        <v>2022</v>
      </c>
      <c r="E104" s="70" t="s">
        <v>115</v>
      </c>
      <c r="F104" s="70" t="s">
        <v>1830</v>
      </c>
    </row>
    <row r="105" spans="2:6" ht="15">
      <c r="B105" s="85" t="s">
        <v>112</v>
      </c>
      <c r="C105" s="71" t="s">
        <v>2023</v>
      </c>
      <c r="D105" s="70" t="s">
        <v>2024</v>
      </c>
      <c r="E105" s="70" t="s">
        <v>115</v>
      </c>
      <c r="F105" s="70" t="s">
        <v>1830</v>
      </c>
    </row>
    <row r="106" spans="2:6" ht="15">
      <c r="B106" s="85" t="s">
        <v>112</v>
      </c>
      <c r="C106" s="71" t="s">
        <v>2025</v>
      </c>
      <c r="D106" s="70" t="s">
        <v>2026</v>
      </c>
      <c r="E106" s="70" t="s">
        <v>115</v>
      </c>
      <c r="F106" s="70" t="s">
        <v>1830</v>
      </c>
    </row>
    <row r="107" spans="2:6" ht="15">
      <c r="B107" s="85" t="s">
        <v>112</v>
      </c>
      <c r="C107" s="71" t="s">
        <v>2027</v>
      </c>
      <c r="D107" s="70" t="s">
        <v>2028</v>
      </c>
      <c r="E107" s="70" t="s">
        <v>115</v>
      </c>
      <c r="F107" s="70" t="s">
        <v>1830</v>
      </c>
    </row>
    <row r="108" spans="2:6" ht="15">
      <c r="B108" s="85" t="s">
        <v>112</v>
      </c>
      <c r="C108" s="71" t="s">
        <v>2029</v>
      </c>
      <c r="D108" s="70" t="s">
        <v>2030</v>
      </c>
      <c r="E108" s="70" t="s">
        <v>115</v>
      </c>
      <c r="F108" s="70" t="s">
        <v>1830</v>
      </c>
    </row>
    <row r="109" spans="2:6" ht="15">
      <c r="B109" s="85" t="s">
        <v>112</v>
      </c>
      <c r="C109" s="71" t="s">
        <v>2031</v>
      </c>
      <c r="D109" s="70" t="s">
        <v>2032</v>
      </c>
      <c r="E109" s="70" t="s">
        <v>115</v>
      </c>
      <c r="F109" s="70" t="s">
        <v>1830</v>
      </c>
    </row>
    <row r="110" spans="2:6" ht="15">
      <c r="B110" s="85" t="s">
        <v>112</v>
      </c>
      <c r="C110" s="71" t="s">
        <v>2033</v>
      </c>
      <c r="D110" s="70" t="s">
        <v>2034</v>
      </c>
      <c r="E110" s="70" t="s">
        <v>115</v>
      </c>
      <c r="F110" s="70" t="s">
        <v>1830</v>
      </c>
    </row>
    <row r="111" spans="2:6" ht="15">
      <c r="B111" s="85" t="s">
        <v>112</v>
      </c>
      <c r="C111" s="71" t="s">
        <v>2035</v>
      </c>
      <c r="D111" s="70" t="s">
        <v>2036</v>
      </c>
      <c r="E111" s="70" t="s">
        <v>115</v>
      </c>
      <c r="F111" s="70" t="s">
        <v>1830</v>
      </c>
    </row>
    <row r="112" spans="2:6" ht="15">
      <c r="B112" s="85" t="s">
        <v>112</v>
      </c>
      <c r="C112" s="71" t="s">
        <v>2037</v>
      </c>
      <c r="D112" s="70" t="s">
        <v>2038</v>
      </c>
      <c r="E112" s="70" t="s">
        <v>115</v>
      </c>
      <c r="F112" s="70" t="s">
        <v>1830</v>
      </c>
    </row>
    <row r="113" spans="2:6" ht="15">
      <c r="B113" s="85" t="s">
        <v>112</v>
      </c>
      <c r="C113" s="71" t="s">
        <v>2039</v>
      </c>
      <c r="D113" s="70" t="s">
        <v>2040</v>
      </c>
      <c r="E113" s="70" t="s">
        <v>115</v>
      </c>
      <c r="F113" s="70" t="s">
        <v>1830</v>
      </c>
    </row>
    <row r="114" spans="2:6" ht="15">
      <c r="B114" s="85" t="s">
        <v>112</v>
      </c>
      <c r="C114" s="71" t="s">
        <v>2041</v>
      </c>
      <c r="D114" s="70" t="s">
        <v>2042</v>
      </c>
      <c r="E114" s="70" t="s">
        <v>115</v>
      </c>
      <c r="F114" s="70" t="s">
        <v>1830</v>
      </c>
    </row>
    <row r="115" spans="2:6" ht="15">
      <c r="B115" s="85" t="s">
        <v>112</v>
      </c>
      <c r="C115" s="71" t="s">
        <v>2043</v>
      </c>
      <c r="D115" s="70" t="s">
        <v>2044</v>
      </c>
      <c r="E115" s="70" t="s">
        <v>115</v>
      </c>
      <c r="F115" s="70" t="s">
        <v>1830</v>
      </c>
    </row>
    <row r="116" spans="2:6" ht="15">
      <c r="B116" s="85" t="s">
        <v>112</v>
      </c>
      <c r="C116" s="71" t="s">
        <v>2045</v>
      </c>
      <c r="D116" s="70" t="s">
        <v>2046</v>
      </c>
      <c r="E116" s="70" t="s">
        <v>115</v>
      </c>
      <c r="F116" s="70" t="s">
        <v>1830</v>
      </c>
    </row>
    <row r="117" spans="2:6" ht="15">
      <c r="B117" s="85" t="s">
        <v>112</v>
      </c>
      <c r="C117" s="71" t="s">
        <v>2047</v>
      </c>
      <c r="D117" s="70" t="s">
        <v>2048</v>
      </c>
      <c r="E117" s="70" t="s">
        <v>115</v>
      </c>
      <c r="F117" s="70" t="s">
        <v>1830</v>
      </c>
    </row>
    <row r="118" spans="2:6" ht="15">
      <c r="B118" s="85" t="s">
        <v>112</v>
      </c>
      <c r="C118" s="71" t="s">
        <v>2049</v>
      </c>
      <c r="D118" s="70" t="s">
        <v>2050</v>
      </c>
      <c r="E118" s="70" t="s">
        <v>115</v>
      </c>
      <c r="F118" s="70" t="s">
        <v>1830</v>
      </c>
    </row>
    <row r="119" spans="2:6" ht="15">
      <c r="B119" s="85" t="s">
        <v>112</v>
      </c>
      <c r="C119" s="71" t="s">
        <v>2051</v>
      </c>
      <c r="D119" s="70" t="s">
        <v>2052</v>
      </c>
      <c r="E119" s="70" t="s">
        <v>115</v>
      </c>
      <c r="F119" s="70" t="s">
        <v>1830</v>
      </c>
    </row>
    <row r="120" spans="2:6" ht="15">
      <c r="B120" s="85" t="s">
        <v>112</v>
      </c>
      <c r="C120" s="71" t="s">
        <v>2053</v>
      </c>
      <c r="D120" s="70" t="s">
        <v>2054</v>
      </c>
      <c r="E120" s="70" t="s">
        <v>115</v>
      </c>
      <c r="F120" s="70" t="s">
        <v>1830</v>
      </c>
    </row>
    <row r="121" spans="2:6" ht="15">
      <c r="B121" s="85" t="s">
        <v>112</v>
      </c>
      <c r="C121" s="71" t="s">
        <v>2055</v>
      </c>
      <c r="D121" s="70" t="s">
        <v>2056</v>
      </c>
      <c r="E121" s="70" t="s">
        <v>115</v>
      </c>
      <c r="F121" s="70" t="s">
        <v>1830</v>
      </c>
    </row>
    <row r="122" spans="2:6" ht="15">
      <c r="B122" s="85" t="s">
        <v>112</v>
      </c>
      <c r="C122" s="71" t="s">
        <v>2057</v>
      </c>
      <c r="D122" s="70" t="s">
        <v>2058</v>
      </c>
      <c r="E122" s="70" t="s">
        <v>115</v>
      </c>
      <c r="F122" s="70" t="s">
        <v>1830</v>
      </c>
    </row>
    <row r="123" spans="2:6" ht="15">
      <c r="B123" s="85" t="s">
        <v>112</v>
      </c>
      <c r="C123" s="71" t="s">
        <v>2059</v>
      </c>
      <c r="D123" s="70" t="s">
        <v>2060</v>
      </c>
      <c r="E123" s="70" t="s">
        <v>115</v>
      </c>
      <c r="F123" s="70" t="s">
        <v>1830</v>
      </c>
    </row>
    <row r="124" spans="2:6" ht="15">
      <c r="B124" s="85" t="s">
        <v>112</v>
      </c>
      <c r="C124" s="71" t="s">
        <v>2061</v>
      </c>
      <c r="D124" s="70" t="s">
        <v>2062</v>
      </c>
      <c r="E124" s="70" t="s">
        <v>115</v>
      </c>
      <c r="F124" s="70" t="s">
        <v>1830</v>
      </c>
    </row>
    <row r="125" spans="2:6" ht="15">
      <c r="B125" s="85" t="s">
        <v>112</v>
      </c>
      <c r="C125" s="71" t="s">
        <v>2063</v>
      </c>
      <c r="D125" s="70" t="s">
        <v>2064</v>
      </c>
      <c r="E125" s="70" t="s">
        <v>115</v>
      </c>
      <c r="F125" s="70" t="s">
        <v>1830</v>
      </c>
    </row>
    <row r="126" spans="2:6" ht="15">
      <c r="B126" s="85" t="s">
        <v>112</v>
      </c>
      <c r="C126" s="71" t="s">
        <v>2065</v>
      </c>
      <c r="D126" s="70" t="s">
        <v>2066</v>
      </c>
      <c r="E126" s="70" t="s">
        <v>115</v>
      </c>
      <c r="F126" s="70" t="s">
        <v>1830</v>
      </c>
    </row>
    <row r="127" spans="2:6" ht="15">
      <c r="B127" s="85" t="s">
        <v>112</v>
      </c>
      <c r="C127" s="71" t="s">
        <v>2067</v>
      </c>
      <c r="D127" s="70" t="s">
        <v>2068</v>
      </c>
      <c r="E127" s="70" t="s">
        <v>115</v>
      </c>
      <c r="F127" s="70" t="s">
        <v>1830</v>
      </c>
    </row>
    <row r="128" spans="2:6" ht="15">
      <c r="B128" s="85" t="s">
        <v>112</v>
      </c>
      <c r="C128" s="71" t="s">
        <v>2069</v>
      </c>
      <c r="D128" s="70" t="s">
        <v>2070</v>
      </c>
      <c r="E128" s="70" t="s">
        <v>115</v>
      </c>
      <c r="F128" s="70" t="s">
        <v>1830</v>
      </c>
    </row>
    <row r="129" spans="2:6" ht="15">
      <c r="B129" s="85" t="s">
        <v>112</v>
      </c>
      <c r="C129" s="71" t="s">
        <v>2071</v>
      </c>
      <c r="D129" s="70" t="s">
        <v>2072</v>
      </c>
      <c r="E129" s="70" t="s">
        <v>115</v>
      </c>
      <c r="F129" s="70" t="s">
        <v>1830</v>
      </c>
    </row>
    <row r="130" spans="2:6" ht="15">
      <c r="B130" s="85" t="s">
        <v>112</v>
      </c>
      <c r="C130" s="71" t="s">
        <v>2073</v>
      </c>
      <c r="D130" s="70" t="s">
        <v>2074</v>
      </c>
      <c r="E130" s="70" t="s">
        <v>115</v>
      </c>
      <c r="F130" s="70" t="s">
        <v>1830</v>
      </c>
    </row>
    <row r="131" spans="2:6" ht="15">
      <c r="B131" s="85" t="s">
        <v>112</v>
      </c>
      <c r="C131" s="71" t="s">
        <v>2075</v>
      </c>
      <c r="D131" s="70" t="s">
        <v>2076</v>
      </c>
      <c r="E131" s="70" t="s">
        <v>115</v>
      </c>
      <c r="F131" s="70" t="s">
        <v>1830</v>
      </c>
    </row>
    <row r="132" spans="2:6" ht="15">
      <c r="B132" s="85" t="s">
        <v>112</v>
      </c>
      <c r="C132" s="71" t="s">
        <v>2077</v>
      </c>
      <c r="D132" s="70" t="s">
        <v>2078</v>
      </c>
      <c r="E132" s="70" t="s">
        <v>115</v>
      </c>
      <c r="F132" s="70" t="s">
        <v>1830</v>
      </c>
    </row>
    <row r="133" spans="2:6" ht="15">
      <c r="B133" s="85" t="s">
        <v>112</v>
      </c>
      <c r="C133" s="71" t="s">
        <v>2079</v>
      </c>
      <c r="D133" s="70" t="s">
        <v>2080</v>
      </c>
      <c r="E133" s="70" t="s">
        <v>115</v>
      </c>
      <c r="F133" s="70" t="s">
        <v>1830</v>
      </c>
    </row>
    <row r="134" spans="2:6" ht="15">
      <c r="B134" s="85" t="s">
        <v>112</v>
      </c>
      <c r="C134" s="71" t="s">
        <v>2081</v>
      </c>
      <c r="D134" s="70" t="s">
        <v>2082</v>
      </c>
      <c r="E134" s="70" t="s">
        <v>115</v>
      </c>
      <c r="F134" s="70" t="s">
        <v>1830</v>
      </c>
    </row>
    <row r="135" spans="2:6" ht="15">
      <c r="B135" s="85" t="s">
        <v>112</v>
      </c>
      <c r="C135" s="71" t="s">
        <v>2083</v>
      </c>
      <c r="D135" s="70" t="s">
        <v>2084</v>
      </c>
      <c r="E135" s="70" t="s">
        <v>115</v>
      </c>
      <c r="F135" s="70" t="s">
        <v>1830</v>
      </c>
    </row>
    <row r="136" spans="2:6" ht="15">
      <c r="B136" s="85" t="s">
        <v>112</v>
      </c>
      <c r="C136" s="71" t="s">
        <v>2085</v>
      </c>
      <c r="D136" s="70" t="s">
        <v>2086</v>
      </c>
      <c r="E136" s="70" t="s">
        <v>115</v>
      </c>
      <c r="F136" s="70" t="s">
        <v>1830</v>
      </c>
    </row>
    <row r="137" spans="2:6" ht="15">
      <c r="B137" s="85" t="s">
        <v>112</v>
      </c>
      <c r="C137" s="71" t="s">
        <v>2087</v>
      </c>
      <c r="D137" s="70" t="s">
        <v>2088</v>
      </c>
      <c r="E137" s="70" t="s">
        <v>115</v>
      </c>
      <c r="F137" s="70" t="s">
        <v>1830</v>
      </c>
    </row>
    <row r="138" spans="2:6" ht="15">
      <c r="B138" s="85" t="s">
        <v>112</v>
      </c>
      <c r="C138" s="71" t="s">
        <v>2089</v>
      </c>
      <c r="D138" s="70" t="s">
        <v>2090</v>
      </c>
      <c r="E138" s="70" t="s">
        <v>115</v>
      </c>
      <c r="F138" s="70" t="s">
        <v>1830</v>
      </c>
    </row>
    <row r="139" spans="2:6" ht="15">
      <c r="B139" s="85" t="s">
        <v>112</v>
      </c>
      <c r="C139" s="71" t="s">
        <v>2091</v>
      </c>
      <c r="D139" s="70" t="s">
        <v>2092</v>
      </c>
      <c r="E139" s="70" t="s">
        <v>115</v>
      </c>
      <c r="F139" s="70" t="s">
        <v>1830</v>
      </c>
    </row>
    <row r="140" spans="2:6" ht="15">
      <c r="B140" s="85" t="s">
        <v>112</v>
      </c>
      <c r="C140" s="71" t="s">
        <v>2093</v>
      </c>
      <c r="D140" s="70" t="s">
        <v>2094</v>
      </c>
      <c r="E140" s="70" t="s">
        <v>115</v>
      </c>
      <c r="F140" s="70" t="s">
        <v>1830</v>
      </c>
    </row>
    <row r="141" spans="2:6" ht="15">
      <c r="B141" s="85" t="s">
        <v>112</v>
      </c>
      <c r="C141" s="71" t="s">
        <v>2095</v>
      </c>
      <c r="D141" s="70" t="s">
        <v>2096</v>
      </c>
      <c r="E141" s="70" t="s">
        <v>115</v>
      </c>
      <c r="F141" s="70" t="s">
        <v>1830</v>
      </c>
    </row>
    <row r="142" spans="2:6" ht="15">
      <c r="B142" s="85" t="s">
        <v>112</v>
      </c>
      <c r="C142" s="71" t="s">
        <v>2097</v>
      </c>
      <c r="D142" s="70" t="s">
        <v>2098</v>
      </c>
      <c r="E142" s="70" t="s">
        <v>115</v>
      </c>
      <c r="F142" s="70" t="s">
        <v>1830</v>
      </c>
    </row>
    <row r="143" spans="2:6" ht="15">
      <c r="B143" s="85" t="s">
        <v>112</v>
      </c>
      <c r="C143" s="71" t="s">
        <v>2099</v>
      </c>
      <c r="D143" s="70" t="s">
        <v>2100</v>
      </c>
      <c r="E143" s="70" t="s">
        <v>115</v>
      </c>
      <c r="F143" s="70" t="s">
        <v>1830</v>
      </c>
    </row>
    <row r="144" spans="2:6" ht="15">
      <c r="B144" s="85" t="s">
        <v>112</v>
      </c>
      <c r="C144" s="71" t="s">
        <v>2101</v>
      </c>
      <c r="D144" s="70" t="s">
        <v>2102</v>
      </c>
      <c r="E144" s="70" t="s">
        <v>115</v>
      </c>
      <c r="F144" s="70" t="s">
        <v>1830</v>
      </c>
    </row>
    <row r="145" spans="2:6" ht="15">
      <c r="B145" s="85" t="s">
        <v>112</v>
      </c>
      <c r="C145" s="71" t="s">
        <v>2103</v>
      </c>
      <c r="D145" s="70" t="s">
        <v>2104</v>
      </c>
      <c r="E145" s="70" t="s">
        <v>115</v>
      </c>
      <c r="F145" s="70" t="s">
        <v>1830</v>
      </c>
    </row>
    <row r="146" spans="2:6" ht="15">
      <c r="B146" s="85" t="s">
        <v>112</v>
      </c>
      <c r="C146" s="71" t="s">
        <v>2105</v>
      </c>
      <c r="D146" s="70" t="s">
        <v>2106</v>
      </c>
      <c r="E146" s="70" t="s">
        <v>115</v>
      </c>
      <c r="F146" s="70" t="s">
        <v>1830</v>
      </c>
    </row>
    <row r="147" spans="2:6" ht="15">
      <c r="B147" s="85" t="s">
        <v>112</v>
      </c>
      <c r="C147" s="71" t="s">
        <v>2107</v>
      </c>
      <c r="D147" s="70" t="s">
        <v>2108</v>
      </c>
      <c r="E147" s="70" t="s">
        <v>115</v>
      </c>
      <c r="F147" s="70" t="s">
        <v>1830</v>
      </c>
    </row>
    <row r="148" spans="2:6" ht="15">
      <c r="B148" s="85" t="s">
        <v>112</v>
      </c>
      <c r="C148" s="71" t="s">
        <v>2109</v>
      </c>
      <c r="D148" s="70" t="s">
        <v>2110</v>
      </c>
      <c r="E148" s="70" t="s">
        <v>115</v>
      </c>
      <c r="F148" s="70" t="s">
        <v>1830</v>
      </c>
    </row>
    <row r="149" spans="2:6" ht="15">
      <c r="B149" s="85" t="s">
        <v>112</v>
      </c>
      <c r="C149" s="71" t="s">
        <v>2111</v>
      </c>
      <c r="D149" s="70" t="s">
        <v>2112</v>
      </c>
      <c r="E149" s="70" t="s">
        <v>115</v>
      </c>
      <c r="F149" s="70" t="s">
        <v>1830</v>
      </c>
    </row>
    <row r="150" spans="2:6" ht="15">
      <c r="B150" s="85" t="s">
        <v>112</v>
      </c>
      <c r="C150" s="71" t="s">
        <v>2113</v>
      </c>
      <c r="D150" s="70" t="s">
        <v>2114</v>
      </c>
      <c r="E150" s="70" t="s">
        <v>115</v>
      </c>
      <c r="F150" s="70" t="s">
        <v>1830</v>
      </c>
    </row>
    <row r="151" spans="2:6" ht="15">
      <c r="B151" s="85" t="s">
        <v>112</v>
      </c>
      <c r="C151" s="71" t="s">
        <v>2115</v>
      </c>
      <c r="D151" s="70" t="s">
        <v>2116</v>
      </c>
      <c r="E151" s="70" t="s">
        <v>115</v>
      </c>
      <c r="F151" s="70" t="s">
        <v>1830</v>
      </c>
    </row>
    <row r="152" spans="2:6" ht="15">
      <c r="B152" s="85" t="s">
        <v>112</v>
      </c>
      <c r="C152" s="71" t="s">
        <v>2117</v>
      </c>
      <c r="D152" s="70" t="s">
        <v>2118</v>
      </c>
      <c r="E152" s="70" t="s">
        <v>115</v>
      </c>
      <c r="F152" s="70" t="s">
        <v>1830</v>
      </c>
    </row>
    <row r="153" spans="2:6" ht="15">
      <c r="B153" s="85" t="s">
        <v>112</v>
      </c>
      <c r="C153" s="71" t="s">
        <v>2119</v>
      </c>
      <c r="D153" s="70" t="s">
        <v>2120</v>
      </c>
      <c r="E153" s="70" t="s">
        <v>115</v>
      </c>
      <c r="F153" s="70" t="s">
        <v>1830</v>
      </c>
    </row>
    <row r="154" spans="2:6" ht="15">
      <c r="B154" s="85" t="s">
        <v>112</v>
      </c>
      <c r="C154" s="71" t="s">
        <v>2121</v>
      </c>
      <c r="D154" s="70" t="s">
        <v>2122</v>
      </c>
      <c r="E154" s="70" t="s">
        <v>115</v>
      </c>
      <c r="F154" s="70" t="s">
        <v>1830</v>
      </c>
    </row>
    <row r="155" spans="2:6" ht="15">
      <c r="B155" s="85" t="s">
        <v>112</v>
      </c>
      <c r="C155" s="71" t="s">
        <v>2123</v>
      </c>
      <c r="D155" s="70" t="s">
        <v>2124</v>
      </c>
      <c r="E155" s="70" t="s">
        <v>115</v>
      </c>
      <c r="F155" s="70" t="s">
        <v>1830</v>
      </c>
    </row>
    <row r="156" spans="2:6" ht="15">
      <c r="B156" s="85" t="s">
        <v>112</v>
      </c>
      <c r="C156" s="71" t="s">
        <v>2125</v>
      </c>
      <c r="D156" s="70" t="s">
        <v>2126</v>
      </c>
      <c r="E156" s="70" t="s">
        <v>115</v>
      </c>
      <c r="F156" s="70" t="s">
        <v>1830</v>
      </c>
    </row>
    <row r="157" spans="2:6" ht="15">
      <c r="B157" s="85" t="s">
        <v>112</v>
      </c>
      <c r="C157" s="71" t="s">
        <v>2127</v>
      </c>
      <c r="D157" s="70" t="s">
        <v>2128</v>
      </c>
      <c r="E157" s="70" t="s">
        <v>115</v>
      </c>
      <c r="F157" s="70" t="s">
        <v>1830</v>
      </c>
    </row>
    <row r="158" spans="2:6" ht="15">
      <c r="B158" s="85" t="s">
        <v>112</v>
      </c>
      <c r="C158" s="71" t="s">
        <v>2129</v>
      </c>
      <c r="D158" s="70" t="s">
        <v>2130</v>
      </c>
      <c r="E158" s="70" t="s">
        <v>115</v>
      </c>
      <c r="F158" s="70" t="s">
        <v>1830</v>
      </c>
    </row>
    <row r="159" spans="2:6" ht="15">
      <c r="B159" s="85" t="s">
        <v>112</v>
      </c>
      <c r="C159" s="71" t="s">
        <v>2131</v>
      </c>
      <c r="D159" s="70" t="s">
        <v>2132</v>
      </c>
      <c r="E159" s="70" t="s">
        <v>115</v>
      </c>
      <c r="F159" s="70" t="s">
        <v>1830</v>
      </c>
    </row>
    <row r="160" spans="2:6" ht="15">
      <c r="B160" s="85" t="s">
        <v>112</v>
      </c>
      <c r="C160" s="71" t="s">
        <v>2133</v>
      </c>
      <c r="D160" s="70" t="s">
        <v>2134</v>
      </c>
      <c r="E160" s="70" t="s">
        <v>115</v>
      </c>
      <c r="F160" s="70" t="s">
        <v>1830</v>
      </c>
    </row>
    <row r="161" spans="2:6" ht="15">
      <c r="B161" s="85" t="s">
        <v>112</v>
      </c>
      <c r="C161" s="71" t="s">
        <v>2135</v>
      </c>
      <c r="D161" s="70" t="s">
        <v>2136</v>
      </c>
      <c r="E161" s="70" t="s">
        <v>115</v>
      </c>
      <c r="F161" s="70" t="s">
        <v>1830</v>
      </c>
    </row>
    <row r="162" spans="2:6" ht="15">
      <c r="B162" s="85" t="s">
        <v>112</v>
      </c>
      <c r="C162" s="71" t="s">
        <v>2137</v>
      </c>
      <c r="D162" s="70" t="s">
        <v>2138</v>
      </c>
      <c r="E162" s="70" t="s">
        <v>115</v>
      </c>
      <c r="F162" s="70" t="s">
        <v>1830</v>
      </c>
    </row>
    <row r="163" spans="2:6" ht="15">
      <c r="B163" s="85" t="s">
        <v>112</v>
      </c>
      <c r="C163" s="71" t="s">
        <v>2139</v>
      </c>
      <c r="D163" s="70" t="s">
        <v>2140</v>
      </c>
      <c r="E163" s="70" t="s">
        <v>115</v>
      </c>
      <c r="F163" s="70" t="s">
        <v>1830</v>
      </c>
    </row>
    <row r="164" spans="2:6" ht="15">
      <c r="B164" s="85" t="s">
        <v>112</v>
      </c>
      <c r="C164" s="71" t="s">
        <v>2141</v>
      </c>
      <c r="D164" s="70" t="s">
        <v>2142</v>
      </c>
      <c r="E164" s="70" t="s">
        <v>115</v>
      </c>
      <c r="F164" s="70" t="s">
        <v>1830</v>
      </c>
    </row>
    <row r="165" spans="2:6" ht="15">
      <c r="B165" s="85" t="s">
        <v>112</v>
      </c>
      <c r="C165" s="71" t="s">
        <v>2143</v>
      </c>
      <c r="D165" s="70" t="s">
        <v>2144</v>
      </c>
      <c r="E165" s="70" t="s">
        <v>115</v>
      </c>
      <c r="F165" s="70" t="s">
        <v>1830</v>
      </c>
    </row>
    <row r="166" spans="2:6" ht="15">
      <c r="B166" s="85" t="s">
        <v>112</v>
      </c>
      <c r="C166" s="71" t="s">
        <v>2145</v>
      </c>
      <c r="D166" s="70" t="s">
        <v>2146</v>
      </c>
      <c r="E166" s="70" t="s">
        <v>115</v>
      </c>
      <c r="F166" s="70" t="s">
        <v>1830</v>
      </c>
    </row>
    <row r="167" spans="2:6" ht="15">
      <c r="B167" s="85" t="s">
        <v>112</v>
      </c>
      <c r="C167" s="71" t="s">
        <v>2147</v>
      </c>
      <c r="D167" s="70" t="s">
        <v>2148</v>
      </c>
      <c r="E167" s="70" t="s">
        <v>115</v>
      </c>
      <c r="F167" s="70" t="s">
        <v>1830</v>
      </c>
    </row>
    <row r="168" spans="2:6" ht="15">
      <c r="B168" s="85" t="s">
        <v>112</v>
      </c>
      <c r="C168" s="71" t="s">
        <v>2149</v>
      </c>
      <c r="D168" s="70" t="s">
        <v>2150</v>
      </c>
      <c r="E168" s="70" t="s">
        <v>115</v>
      </c>
      <c r="F168" s="70" t="s">
        <v>1830</v>
      </c>
    </row>
    <row r="169" spans="2:6" ht="15">
      <c r="B169" s="85" t="s">
        <v>112</v>
      </c>
      <c r="C169" s="71" t="s">
        <v>2151</v>
      </c>
      <c r="D169" s="70" t="s">
        <v>2152</v>
      </c>
      <c r="E169" s="70" t="s">
        <v>115</v>
      </c>
      <c r="F169" s="70" t="s">
        <v>1830</v>
      </c>
    </row>
    <row r="170" spans="2:6" ht="15">
      <c r="B170" s="85" t="s">
        <v>112</v>
      </c>
      <c r="C170" s="71" t="s">
        <v>2153</v>
      </c>
      <c r="D170" s="70" t="s">
        <v>2154</v>
      </c>
      <c r="E170" s="70" t="s">
        <v>115</v>
      </c>
      <c r="F170" s="70" t="s">
        <v>1830</v>
      </c>
    </row>
    <row r="171" spans="2:6" ht="15">
      <c r="B171" s="85" t="s">
        <v>112</v>
      </c>
      <c r="C171" s="71" t="s">
        <v>2155</v>
      </c>
      <c r="D171" s="70" t="s">
        <v>2156</v>
      </c>
      <c r="E171" s="70" t="s">
        <v>115</v>
      </c>
      <c r="F171" s="70" t="s">
        <v>1830</v>
      </c>
    </row>
    <row r="172" spans="2:6" ht="15">
      <c r="B172" s="85" t="s">
        <v>112</v>
      </c>
      <c r="C172" s="71" t="s">
        <v>2157</v>
      </c>
      <c r="D172" s="70" t="s">
        <v>2158</v>
      </c>
      <c r="E172" s="70" t="s">
        <v>115</v>
      </c>
      <c r="F172" s="70" t="s">
        <v>1830</v>
      </c>
    </row>
    <row r="173" spans="2:6" ht="15">
      <c r="B173" s="85" t="s">
        <v>112</v>
      </c>
      <c r="C173" s="71" t="s">
        <v>2159</v>
      </c>
      <c r="D173" s="70" t="s">
        <v>2160</v>
      </c>
      <c r="E173" s="70" t="s">
        <v>115</v>
      </c>
      <c r="F173" s="70" t="s">
        <v>1830</v>
      </c>
    </row>
    <row r="174" spans="2:6" ht="15">
      <c r="B174" s="85" t="s">
        <v>112</v>
      </c>
      <c r="C174" s="71" t="s">
        <v>2161</v>
      </c>
      <c r="D174" s="70" t="s">
        <v>2162</v>
      </c>
      <c r="E174" s="70" t="s">
        <v>115</v>
      </c>
      <c r="F174" s="70" t="s">
        <v>1830</v>
      </c>
    </row>
    <row r="175" spans="2:6" ht="15">
      <c r="B175" s="85" t="s">
        <v>112</v>
      </c>
      <c r="C175" s="71" t="s">
        <v>2163</v>
      </c>
      <c r="D175" s="70" t="s">
        <v>2164</v>
      </c>
      <c r="E175" s="70" t="s">
        <v>115</v>
      </c>
      <c r="F175" s="70" t="s">
        <v>1830</v>
      </c>
    </row>
    <row r="176" spans="2:6" ht="15">
      <c r="B176" s="85" t="s">
        <v>112</v>
      </c>
      <c r="C176" s="71" t="s">
        <v>2165</v>
      </c>
      <c r="D176" s="70" t="s">
        <v>2166</v>
      </c>
      <c r="E176" s="70" t="s">
        <v>115</v>
      </c>
      <c r="F176" s="70" t="s">
        <v>1830</v>
      </c>
    </row>
    <row r="177" spans="2:6" ht="15">
      <c r="B177" s="85" t="s">
        <v>112</v>
      </c>
      <c r="C177" s="71" t="s">
        <v>2167</v>
      </c>
      <c r="D177" s="70" t="s">
        <v>2168</v>
      </c>
      <c r="E177" s="70" t="s">
        <v>115</v>
      </c>
      <c r="F177" s="70" t="s">
        <v>1830</v>
      </c>
    </row>
    <row r="178" spans="2:6" ht="15">
      <c r="B178" s="85" t="s">
        <v>112</v>
      </c>
      <c r="C178" s="71" t="s">
        <v>2169</v>
      </c>
      <c r="D178" s="70" t="s">
        <v>2170</v>
      </c>
      <c r="E178" s="70" t="s">
        <v>115</v>
      </c>
      <c r="F178" s="70" t="s">
        <v>1830</v>
      </c>
    </row>
    <row r="179" spans="2:6" ht="15">
      <c r="B179" s="85" t="s">
        <v>112</v>
      </c>
      <c r="C179" s="71" t="s">
        <v>2171</v>
      </c>
      <c r="D179" s="70" t="s">
        <v>2172</v>
      </c>
      <c r="E179" s="70" t="s">
        <v>115</v>
      </c>
      <c r="F179" s="70" t="s">
        <v>1830</v>
      </c>
    </row>
    <row r="180" spans="2:6" ht="15">
      <c r="B180" s="85" t="s">
        <v>112</v>
      </c>
      <c r="C180" s="71" t="s">
        <v>2173</v>
      </c>
      <c r="D180" s="70" t="s">
        <v>2174</v>
      </c>
      <c r="E180" s="70" t="s">
        <v>115</v>
      </c>
      <c r="F180" s="70" t="s">
        <v>1830</v>
      </c>
    </row>
    <row r="181" spans="2:6" ht="15">
      <c r="B181" s="85" t="s">
        <v>112</v>
      </c>
      <c r="C181" s="71" t="s">
        <v>2175</v>
      </c>
      <c r="D181" s="70" t="s">
        <v>2176</v>
      </c>
      <c r="E181" s="70" t="s">
        <v>115</v>
      </c>
      <c r="F181" s="70" t="s">
        <v>1830</v>
      </c>
    </row>
    <row r="182" spans="2:6" ht="15">
      <c r="B182" s="85" t="s">
        <v>112</v>
      </c>
      <c r="C182" s="71" t="s">
        <v>2177</v>
      </c>
      <c r="D182" s="70" t="s">
        <v>2178</v>
      </c>
      <c r="E182" s="70" t="s">
        <v>115</v>
      </c>
      <c r="F182" s="70" t="s">
        <v>1830</v>
      </c>
    </row>
    <row r="183" spans="2:6" ht="15">
      <c r="B183" s="85" t="s">
        <v>112</v>
      </c>
      <c r="C183" s="71" t="s">
        <v>2179</v>
      </c>
      <c r="D183" s="70" t="s">
        <v>2180</v>
      </c>
      <c r="E183" s="70" t="s">
        <v>115</v>
      </c>
      <c r="F183" s="70" t="s">
        <v>1830</v>
      </c>
    </row>
    <row r="184" spans="2:6" ht="15">
      <c r="B184" s="85" t="s">
        <v>112</v>
      </c>
      <c r="C184" s="71" t="s">
        <v>2181</v>
      </c>
      <c r="D184" s="70" t="s">
        <v>2182</v>
      </c>
      <c r="E184" s="70" t="s">
        <v>115</v>
      </c>
      <c r="F184" s="70" t="s">
        <v>1830</v>
      </c>
    </row>
    <row r="185" spans="2:6" ht="15">
      <c r="B185" s="85" t="s">
        <v>112</v>
      </c>
      <c r="C185" s="71" t="s">
        <v>2183</v>
      </c>
      <c r="D185" s="70" t="s">
        <v>2184</v>
      </c>
      <c r="E185" s="70" t="s">
        <v>115</v>
      </c>
      <c r="F185" s="70" t="s">
        <v>1830</v>
      </c>
    </row>
    <row r="186" spans="2:6" ht="15">
      <c r="B186" s="85" t="s">
        <v>112</v>
      </c>
      <c r="C186" s="71" t="s">
        <v>2185</v>
      </c>
      <c r="D186" s="70" t="s">
        <v>2186</v>
      </c>
      <c r="E186" s="70" t="s">
        <v>115</v>
      </c>
      <c r="F186" s="70" t="s">
        <v>1830</v>
      </c>
    </row>
    <row r="187" spans="2:6" ht="15">
      <c r="B187" s="85" t="s">
        <v>112</v>
      </c>
      <c r="C187" s="71" t="s">
        <v>2187</v>
      </c>
      <c r="D187" s="70" t="s">
        <v>2188</v>
      </c>
      <c r="E187" s="70" t="s">
        <v>115</v>
      </c>
      <c r="F187" s="70" t="s">
        <v>1830</v>
      </c>
    </row>
    <row r="188" spans="2:6" ht="15">
      <c r="B188" s="85" t="s">
        <v>112</v>
      </c>
      <c r="C188" s="71" t="s">
        <v>2189</v>
      </c>
      <c r="D188" s="70" t="s">
        <v>2190</v>
      </c>
      <c r="E188" s="70" t="s">
        <v>115</v>
      </c>
      <c r="F188" s="70" t="s">
        <v>1830</v>
      </c>
    </row>
    <row r="189" spans="2:6" ht="15">
      <c r="B189" s="85" t="s">
        <v>112</v>
      </c>
      <c r="C189" s="71" t="s">
        <v>2191</v>
      </c>
      <c r="D189" s="70" t="s">
        <v>2192</v>
      </c>
      <c r="E189" s="70" t="s">
        <v>115</v>
      </c>
      <c r="F189" s="70" t="s">
        <v>1830</v>
      </c>
    </row>
    <row r="190" spans="2:6" ht="15">
      <c r="B190" s="85" t="s">
        <v>112</v>
      </c>
      <c r="C190" s="71" t="s">
        <v>2193</v>
      </c>
      <c r="D190" s="70" t="s">
        <v>2194</v>
      </c>
      <c r="E190" s="70" t="s">
        <v>115</v>
      </c>
      <c r="F190" s="70" t="s">
        <v>1830</v>
      </c>
    </row>
    <row r="191" spans="2:6" ht="15">
      <c r="B191" s="85" t="s">
        <v>112</v>
      </c>
      <c r="C191" s="71" t="s">
        <v>2195</v>
      </c>
      <c r="D191" s="70" t="s">
        <v>2196</v>
      </c>
      <c r="E191" s="70" t="s">
        <v>115</v>
      </c>
      <c r="F191" s="70" t="s">
        <v>1830</v>
      </c>
    </row>
    <row r="192" spans="2:6" ht="15">
      <c r="B192" s="85" t="s">
        <v>112</v>
      </c>
      <c r="C192" s="71" t="s">
        <v>2197</v>
      </c>
      <c r="D192" s="70" t="s">
        <v>2198</v>
      </c>
      <c r="E192" s="70" t="s">
        <v>115</v>
      </c>
      <c r="F192" s="70" t="s">
        <v>1830</v>
      </c>
    </row>
    <row r="193" spans="2:6" ht="15">
      <c r="B193" s="85" t="s">
        <v>112</v>
      </c>
      <c r="C193" s="71" t="s">
        <v>2199</v>
      </c>
      <c r="D193" s="70" t="s">
        <v>2200</v>
      </c>
      <c r="E193" s="70" t="s">
        <v>115</v>
      </c>
      <c r="F193" s="70" t="s">
        <v>1830</v>
      </c>
    </row>
    <row r="194" spans="2:6" ht="15">
      <c r="B194" s="85" t="s">
        <v>112</v>
      </c>
      <c r="C194" s="71" t="s">
        <v>2201</v>
      </c>
      <c r="D194" s="70" t="s">
        <v>2202</v>
      </c>
      <c r="E194" s="70" t="s">
        <v>115</v>
      </c>
      <c r="F194" s="70" t="s">
        <v>1830</v>
      </c>
    </row>
    <row r="195" spans="2:6" ht="15">
      <c r="B195" s="85" t="s">
        <v>112</v>
      </c>
      <c r="C195" s="71" t="s">
        <v>2203</v>
      </c>
      <c r="D195" s="70" t="s">
        <v>2204</v>
      </c>
      <c r="E195" s="70" t="s">
        <v>115</v>
      </c>
      <c r="F195" s="70" t="s">
        <v>1830</v>
      </c>
    </row>
    <row r="196" spans="2:6" ht="15">
      <c r="B196" s="85" t="s">
        <v>112</v>
      </c>
      <c r="C196" s="71" t="s">
        <v>2205</v>
      </c>
      <c r="D196" s="70" t="s">
        <v>2206</v>
      </c>
      <c r="E196" s="70" t="s">
        <v>115</v>
      </c>
      <c r="F196" s="70" t="s">
        <v>1830</v>
      </c>
    </row>
    <row r="197" spans="2:6" ht="15">
      <c r="B197" s="85" t="s">
        <v>112</v>
      </c>
      <c r="C197" s="71" t="s">
        <v>2207</v>
      </c>
      <c r="D197" s="70" t="s">
        <v>2208</v>
      </c>
      <c r="E197" s="70" t="s">
        <v>115</v>
      </c>
      <c r="F197" s="70" t="s">
        <v>1830</v>
      </c>
    </row>
    <row r="198" spans="2:6" ht="15">
      <c r="B198" s="85" t="s">
        <v>112</v>
      </c>
      <c r="C198" s="71" t="s">
        <v>2209</v>
      </c>
      <c r="D198" s="70" t="s">
        <v>2210</v>
      </c>
      <c r="E198" s="70" t="s">
        <v>115</v>
      </c>
      <c r="F198" s="70" t="s">
        <v>1830</v>
      </c>
    </row>
    <row r="199" spans="2:6" ht="15">
      <c r="B199" s="85" t="s">
        <v>112</v>
      </c>
      <c r="C199" s="71" t="s">
        <v>2211</v>
      </c>
      <c r="D199" s="70" t="s">
        <v>2212</v>
      </c>
      <c r="E199" s="70" t="s">
        <v>115</v>
      </c>
      <c r="F199" s="70" t="s">
        <v>1830</v>
      </c>
    </row>
    <row r="200" spans="2:6" ht="15">
      <c r="B200" s="85" t="s">
        <v>112</v>
      </c>
      <c r="C200" s="71" t="s">
        <v>2213</v>
      </c>
      <c r="D200" s="70" t="s">
        <v>2214</v>
      </c>
      <c r="E200" s="70" t="s">
        <v>115</v>
      </c>
      <c r="F200" s="70" t="s">
        <v>1830</v>
      </c>
    </row>
    <row r="201" spans="2:6" ht="15">
      <c r="B201" s="85" t="s">
        <v>112</v>
      </c>
      <c r="C201" s="71" t="s">
        <v>2215</v>
      </c>
      <c r="D201" s="70" t="s">
        <v>2216</v>
      </c>
      <c r="E201" s="70" t="s">
        <v>115</v>
      </c>
      <c r="F201" s="70" t="s">
        <v>1830</v>
      </c>
    </row>
    <row r="202" spans="2:6" ht="15">
      <c r="B202" s="85" t="s">
        <v>112</v>
      </c>
      <c r="C202" s="71" t="s">
        <v>2217</v>
      </c>
      <c r="D202" s="70" t="s">
        <v>2218</v>
      </c>
      <c r="E202" s="70" t="s">
        <v>115</v>
      </c>
      <c r="F202" s="70" t="s">
        <v>1830</v>
      </c>
    </row>
    <row r="203" spans="2:6" ht="15">
      <c r="B203" s="85" t="s">
        <v>112</v>
      </c>
      <c r="C203" s="71" t="s">
        <v>2219</v>
      </c>
      <c r="D203" s="70" t="s">
        <v>2220</v>
      </c>
      <c r="E203" s="70" t="s">
        <v>115</v>
      </c>
      <c r="F203" s="70" t="s">
        <v>1830</v>
      </c>
    </row>
    <row r="204" spans="2:6" ht="15">
      <c r="B204" s="85" t="s">
        <v>112</v>
      </c>
      <c r="C204" s="71" t="s">
        <v>2221</v>
      </c>
      <c r="D204" s="70" t="s">
        <v>2222</v>
      </c>
      <c r="E204" s="70" t="s">
        <v>115</v>
      </c>
      <c r="F204" s="70" t="s">
        <v>1830</v>
      </c>
    </row>
    <row r="205" spans="2:6" ht="15">
      <c r="B205" s="85" t="s">
        <v>112</v>
      </c>
      <c r="C205" s="71" t="s">
        <v>2223</v>
      </c>
      <c r="D205" s="70" t="s">
        <v>2224</v>
      </c>
      <c r="E205" s="70" t="s">
        <v>115</v>
      </c>
      <c r="F205" s="70" t="s">
        <v>1830</v>
      </c>
    </row>
    <row r="206" spans="2:6" ht="15">
      <c r="B206" s="85" t="s">
        <v>112</v>
      </c>
      <c r="C206" s="71" t="s">
        <v>2225</v>
      </c>
      <c r="D206" s="70" t="s">
        <v>2226</v>
      </c>
      <c r="E206" s="70" t="s">
        <v>115</v>
      </c>
      <c r="F206" s="70" t="s">
        <v>1830</v>
      </c>
    </row>
    <row r="207" spans="2:6" ht="15">
      <c r="B207" s="85" t="s">
        <v>112</v>
      </c>
      <c r="C207" s="71" t="s">
        <v>2227</v>
      </c>
      <c r="D207" s="70" t="s">
        <v>2228</v>
      </c>
      <c r="E207" s="70" t="s">
        <v>115</v>
      </c>
      <c r="F207" s="70" t="s">
        <v>1830</v>
      </c>
    </row>
    <row r="208" spans="2:6" ht="15">
      <c r="B208" s="85" t="s">
        <v>112</v>
      </c>
      <c r="C208" s="71" t="s">
        <v>2229</v>
      </c>
      <c r="D208" s="70" t="s">
        <v>2230</v>
      </c>
      <c r="E208" s="70" t="s">
        <v>115</v>
      </c>
      <c r="F208" s="70" t="s">
        <v>1830</v>
      </c>
    </row>
    <row r="209" spans="2:6" ht="15">
      <c r="B209" s="85" t="s">
        <v>112</v>
      </c>
      <c r="C209" s="71" t="s">
        <v>2231</v>
      </c>
      <c r="D209" s="70" t="s">
        <v>2232</v>
      </c>
      <c r="E209" s="70" t="s">
        <v>115</v>
      </c>
      <c r="F209" s="70" t="s">
        <v>1830</v>
      </c>
    </row>
    <row r="210" spans="2:6" ht="15">
      <c r="B210" s="85" t="s">
        <v>112</v>
      </c>
      <c r="C210" s="71" t="s">
        <v>2233</v>
      </c>
      <c r="D210" s="70" t="s">
        <v>2234</v>
      </c>
      <c r="E210" s="70" t="s">
        <v>115</v>
      </c>
      <c r="F210" s="70" t="s">
        <v>1830</v>
      </c>
    </row>
    <row r="211" spans="2:6" ht="15">
      <c r="B211" s="85" t="s">
        <v>112</v>
      </c>
      <c r="C211" s="71" t="s">
        <v>2235</v>
      </c>
      <c r="D211" s="70" t="s">
        <v>2236</v>
      </c>
      <c r="E211" s="70" t="s">
        <v>115</v>
      </c>
      <c r="F211" s="70" t="s">
        <v>1830</v>
      </c>
    </row>
    <row r="212" spans="2:6" ht="15">
      <c r="B212" s="85" t="s">
        <v>112</v>
      </c>
      <c r="C212" s="71" t="s">
        <v>2237</v>
      </c>
      <c r="D212" s="70" t="s">
        <v>2238</v>
      </c>
      <c r="E212" s="70" t="s">
        <v>115</v>
      </c>
      <c r="F212" s="70" t="s">
        <v>1830</v>
      </c>
    </row>
    <row r="213" spans="2:6" ht="15">
      <c r="B213" s="85" t="s">
        <v>112</v>
      </c>
      <c r="C213" s="71" t="s">
        <v>2239</v>
      </c>
      <c r="D213" s="70" t="s">
        <v>2240</v>
      </c>
      <c r="E213" s="70" t="s">
        <v>115</v>
      </c>
      <c r="F213" s="70" t="s">
        <v>1830</v>
      </c>
    </row>
    <row r="214" spans="2:6" ht="15">
      <c r="B214" s="85" t="s">
        <v>112</v>
      </c>
      <c r="C214" s="71" t="s">
        <v>2241</v>
      </c>
      <c r="D214" s="70" t="s">
        <v>2242</v>
      </c>
      <c r="E214" s="70" t="s">
        <v>115</v>
      </c>
      <c r="F214" s="70" t="s">
        <v>1830</v>
      </c>
    </row>
    <row r="215" spans="2:6" ht="15">
      <c r="B215" s="85" t="s">
        <v>112</v>
      </c>
      <c r="C215" s="71" t="s">
        <v>2243</v>
      </c>
      <c r="D215" s="70" t="s">
        <v>2244</v>
      </c>
      <c r="E215" s="70" t="s">
        <v>115</v>
      </c>
      <c r="F215" s="70" t="s">
        <v>1830</v>
      </c>
    </row>
    <row r="216" spans="2:6" ht="15">
      <c r="B216" s="85" t="s">
        <v>112</v>
      </c>
      <c r="C216" s="71" t="s">
        <v>2245</v>
      </c>
      <c r="D216" s="70" t="s">
        <v>2246</v>
      </c>
      <c r="E216" s="70" t="s">
        <v>115</v>
      </c>
      <c r="F216" s="70" t="s">
        <v>1830</v>
      </c>
    </row>
    <row r="217" spans="2:6" ht="15">
      <c r="B217" s="85" t="s">
        <v>112</v>
      </c>
      <c r="C217" s="71" t="s">
        <v>2247</v>
      </c>
      <c r="D217" s="70" t="s">
        <v>2248</v>
      </c>
      <c r="E217" s="70" t="s">
        <v>115</v>
      </c>
      <c r="F217" s="70" t="s">
        <v>1830</v>
      </c>
    </row>
    <row r="218" spans="2:6" ht="15">
      <c r="B218" s="85" t="s">
        <v>112</v>
      </c>
      <c r="C218" s="71" t="s">
        <v>2249</v>
      </c>
      <c r="D218" s="70" t="s">
        <v>2250</v>
      </c>
      <c r="E218" s="70" t="s">
        <v>115</v>
      </c>
      <c r="F218" s="70" t="s">
        <v>1830</v>
      </c>
    </row>
    <row r="219" spans="2:6" ht="15">
      <c r="B219" s="85" t="s">
        <v>112</v>
      </c>
      <c r="C219" s="71" t="s">
        <v>2251</v>
      </c>
      <c r="D219" s="70" t="s">
        <v>2252</v>
      </c>
      <c r="E219" s="70" t="s">
        <v>115</v>
      </c>
      <c r="F219" s="70" t="s">
        <v>1830</v>
      </c>
    </row>
    <row r="220" spans="2:6" ht="15">
      <c r="B220" s="85" t="s">
        <v>112</v>
      </c>
      <c r="C220" s="71" t="s">
        <v>2253</v>
      </c>
      <c r="D220" s="70" t="s">
        <v>2254</v>
      </c>
      <c r="E220" s="70" t="s">
        <v>115</v>
      </c>
      <c r="F220" s="70" t="s">
        <v>1830</v>
      </c>
    </row>
    <row r="221" spans="2:6" ht="15">
      <c r="B221" s="85" t="s">
        <v>112</v>
      </c>
      <c r="C221" s="71" t="s">
        <v>2255</v>
      </c>
      <c r="D221" s="70" t="s">
        <v>2256</v>
      </c>
      <c r="E221" s="70" t="s">
        <v>115</v>
      </c>
      <c r="F221" s="70" t="s">
        <v>1830</v>
      </c>
    </row>
    <row r="222" spans="2:6" ht="15">
      <c r="B222" s="85" t="s">
        <v>112</v>
      </c>
      <c r="C222" s="71" t="s">
        <v>2257</v>
      </c>
      <c r="D222" s="70" t="s">
        <v>2258</v>
      </c>
      <c r="E222" s="70" t="s">
        <v>115</v>
      </c>
      <c r="F222" s="70" t="s">
        <v>1830</v>
      </c>
    </row>
    <row r="223" spans="2:6" ht="15">
      <c r="B223" s="85" t="s">
        <v>112</v>
      </c>
      <c r="C223" s="71" t="s">
        <v>2259</v>
      </c>
      <c r="D223" s="70" t="s">
        <v>2260</v>
      </c>
      <c r="E223" s="70" t="s">
        <v>115</v>
      </c>
      <c r="F223" s="70" t="s">
        <v>1830</v>
      </c>
    </row>
    <row r="224" spans="2:6" ht="15">
      <c r="B224" s="85" t="s">
        <v>112</v>
      </c>
      <c r="C224" s="71" t="s">
        <v>2261</v>
      </c>
      <c r="D224" s="70" t="s">
        <v>2262</v>
      </c>
      <c r="E224" s="70" t="s">
        <v>115</v>
      </c>
      <c r="F224" s="70" t="s">
        <v>1830</v>
      </c>
    </row>
    <row r="225" spans="2:6" ht="15">
      <c r="B225" s="85" t="s">
        <v>112</v>
      </c>
      <c r="C225" s="71" t="s">
        <v>2263</v>
      </c>
      <c r="D225" s="70" t="s">
        <v>2264</v>
      </c>
      <c r="E225" s="70" t="s">
        <v>115</v>
      </c>
      <c r="F225" s="70" t="s">
        <v>1830</v>
      </c>
    </row>
    <row r="226" spans="2:6" ht="15">
      <c r="B226" s="85" t="s">
        <v>112</v>
      </c>
      <c r="C226" s="71" t="s">
        <v>2265</v>
      </c>
      <c r="D226" s="70" t="s">
        <v>2266</v>
      </c>
      <c r="E226" s="70" t="s">
        <v>115</v>
      </c>
      <c r="F226" s="70" t="s">
        <v>1830</v>
      </c>
    </row>
    <row r="227" spans="2:6" ht="15">
      <c r="B227" s="85" t="s">
        <v>112</v>
      </c>
      <c r="C227" s="71" t="s">
        <v>2267</v>
      </c>
      <c r="D227" s="70" t="s">
        <v>2268</v>
      </c>
      <c r="E227" s="70" t="s">
        <v>115</v>
      </c>
      <c r="F227" s="70" t="s">
        <v>1830</v>
      </c>
    </row>
    <row r="228" spans="2:6" ht="15">
      <c r="B228" s="85" t="s">
        <v>112</v>
      </c>
      <c r="C228" s="71" t="s">
        <v>2269</v>
      </c>
      <c r="D228" s="70" t="s">
        <v>2270</v>
      </c>
      <c r="E228" s="70" t="s">
        <v>115</v>
      </c>
      <c r="F228" s="70" t="s">
        <v>1830</v>
      </c>
    </row>
    <row r="229" spans="2:6" ht="15">
      <c r="B229" s="85" t="s">
        <v>112</v>
      </c>
      <c r="C229" s="71" t="s">
        <v>2271</v>
      </c>
      <c r="D229" s="70" t="s">
        <v>2272</v>
      </c>
      <c r="E229" s="70" t="s">
        <v>115</v>
      </c>
      <c r="F229" s="70" t="s">
        <v>1830</v>
      </c>
    </row>
    <row r="230" spans="2:6" ht="15">
      <c r="B230" s="85" t="s">
        <v>112</v>
      </c>
      <c r="C230" s="71" t="s">
        <v>2273</v>
      </c>
      <c r="D230" s="70" t="s">
        <v>2274</v>
      </c>
      <c r="E230" s="70" t="s">
        <v>115</v>
      </c>
      <c r="F230" s="70" t="s">
        <v>1830</v>
      </c>
    </row>
    <row r="231" spans="2:6" ht="15">
      <c r="B231" s="85" t="s">
        <v>112</v>
      </c>
      <c r="C231" s="71" t="s">
        <v>2275</v>
      </c>
      <c r="D231" s="70" t="s">
        <v>2276</v>
      </c>
      <c r="E231" s="70" t="s">
        <v>115</v>
      </c>
      <c r="F231" s="70" t="s">
        <v>1830</v>
      </c>
    </row>
    <row r="232" spans="2:6" ht="15">
      <c r="B232" s="85" t="s">
        <v>112</v>
      </c>
      <c r="C232" s="71" t="s">
        <v>2277</v>
      </c>
      <c r="D232" s="70" t="s">
        <v>2278</v>
      </c>
      <c r="E232" s="70" t="s">
        <v>115</v>
      </c>
      <c r="F232" s="70" t="s">
        <v>1830</v>
      </c>
    </row>
    <row r="233" spans="2:6" ht="15">
      <c r="B233" s="85" t="s">
        <v>112</v>
      </c>
      <c r="C233" s="71" t="s">
        <v>2279</v>
      </c>
      <c r="D233" s="70" t="s">
        <v>2280</v>
      </c>
      <c r="E233" s="70" t="s">
        <v>115</v>
      </c>
      <c r="F233" s="70" t="s">
        <v>1830</v>
      </c>
    </row>
    <row r="234" spans="2:6" ht="15">
      <c r="B234" s="85" t="s">
        <v>112</v>
      </c>
      <c r="C234" s="71" t="s">
        <v>2281</v>
      </c>
      <c r="D234" s="70" t="s">
        <v>2282</v>
      </c>
      <c r="E234" s="70" t="s">
        <v>115</v>
      </c>
      <c r="F234" s="70" t="s">
        <v>1830</v>
      </c>
    </row>
    <row r="235" spans="2:6" ht="15">
      <c r="B235" s="85" t="s">
        <v>112</v>
      </c>
      <c r="C235" s="71" t="s">
        <v>2283</v>
      </c>
      <c r="D235" s="70" t="s">
        <v>2284</v>
      </c>
      <c r="E235" s="70" t="s">
        <v>115</v>
      </c>
      <c r="F235" s="70" t="s">
        <v>1830</v>
      </c>
    </row>
    <row r="236" spans="2:6" ht="15">
      <c r="B236" s="85" t="s">
        <v>112</v>
      </c>
      <c r="C236" s="71" t="s">
        <v>2285</v>
      </c>
      <c r="D236" s="70" t="s">
        <v>2286</v>
      </c>
      <c r="E236" s="70" t="s">
        <v>115</v>
      </c>
      <c r="F236" s="70" t="s">
        <v>1830</v>
      </c>
    </row>
    <row r="237" spans="2:6" ht="15">
      <c r="B237" s="85" t="s">
        <v>112</v>
      </c>
      <c r="C237" s="71" t="s">
        <v>2287</v>
      </c>
      <c r="D237" s="70" t="s">
        <v>2288</v>
      </c>
      <c r="E237" s="70" t="s">
        <v>115</v>
      </c>
      <c r="F237" s="70" t="s">
        <v>1830</v>
      </c>
    </row>
    <row r="238" spans="2:6" ht="15">
      <c r="B238" s="85" t="s">
        <v>112</v>
      </c>
      <c r="C238" s="71" t="s">
        <v>2289</v>
      </c>
      <c r="D238" s="70" t="s">
        <v>2290</v>
      </c>
      <c r="E238" s="70" t="s">
        <v>115</v>
      </c>
      <c r="F238" s="70" t="s">
        <v>1830</v>
      </c>
    </row>
    <row r="239" spans="2:6" ht="15">
      <c r="B239" s="85" t="s">
        <v>112</v>
      </c>
      <c r="C239" s="71" t="s">
        <v>2291</v>
      </c>
      <c r="D239" s="70" t="s">
        <v>2292</v>
      </c>
      <c r="E239" s="70" t="s">
        <v>115</v>
      </c>
      <c r="F239" s="70" t="s">
        <v>1830</v>
      </c>
    </row>
    <row r="240" spans="2:6" ht="15">
      <c r="B240" s="85" t="s">
        <v>112</v>
      </c>
      <c r="C240" s="71" t="s">
        <v>2293</v>
      </c>
      <c r="D240" s="70" t="s">
        <v>2294</v>
      </c>
      <c r="E240" s="70" t="s">
        <v>115</v>
      </c>
      <c r="F240" s="70" t="s">
        <v>1830</v>
      </c>
    </row>
    <row r="241" spans="2:6" ht="15">
      <c r="B241" s="85" t="s">
        <v>112</v>
      </c>
      <c r="C241" s="71" t="s">
        <v>2295</v>
      </c>
      <c r="D241" s="70" t="s">
        <v>2296</v>
      </c>
      <c r="E241" s="70" t="s">
        <v>115</v>
      </c>
      <c r="F241" s="70" t="s">
        <v>1830</v>
      </c>
    </row>
    <row r="242" spans="2:6" ht="15">
      <c r="B242" s="85" t="s">
        <v>112</v>
      </c>
      <c r="C242" s="71" t="s">
        <v>2297</v>
      </c>
      <c r="D242" s="70" t="s">
        <v>2298</v>
      </c>
      <c r="E242" s="70" t="s">
        <v>115</v>
      </c>
      <c r="F242" s="70" t="s">
        <v>1830</v>
      </c>
    </row>
    <row r="243" spans="2:6" ht="15">
      <c r="B243" s="85" t="s">
        <v>112</v>
      </c>
      <c r="C243" s="71" t="s">
        <v>2299</v>
      </c>
      <c r="D243" s="70" t="s">
        <v>2300</v>
      </c>
      <c r="E243" s="70" t="s">
        <v>115</v>
      </c>
      <c r="F243" s="70" t="s">
        <v>1830</v>
      </c>
    </row>
    <row r="244" spans="2:6" ht="15">
      <c r="B244" s="85" t="s">
        <v>112</v>
      </c>
      <c r="C244" s="71" t="s">
        <v>2301</v>
      </c>
      <c r="D244" s="70" t="s">
        <v>2302</v>
      </c>
      <c r="E244" s="70" t="s">
        <v>115</v>
      </c>
      <c r="F244" s="70" t="s">
        <v>1830</v>
      </c>
    </row>
    <row r="245" spans="2:6" ht="15">
      <c r="B245" s="85" t="s">
        <v>112</v>
      </c>
      <c r="C245" s="71" t="s">
        <v>2303</v>
      </c>
      <c r="D245" s="70" t="s">
        <v>2304</v>
      </c>
      <c r="E245" s="70" t="s">
        <v>115</v>
      </c>
      <c r="F245" s="70" t="s">
        <v>1830</v>
      </c>
    </row>
    <row r="246" spans="2:6" ht="15">
      <c r="B246" s="85" t="s">
        <v>112</v>
      </c>
      <c r="C246" s="71" t="s">
        <v>2305</v>
      </c>
      <c r="D246" s="70" t="s">
        <v>2306</v>
      </c>
      <c r="E246" s="70" t="s">
        <v>115</v>
      </c>
      <c r="F246" s="70" t="s">
        <v>1830</v>
      </c>
    </row>
    <row r="247" spans="2:6" ht="15">
      <c r="B247" s="85" t="s">
        <v>112</v>
      </c>
      <c r="C247" s="71" t="s">
        <v>2307</v>
      </c>
      <c r="D247" s="70" t="s">
        <v>2308</v>
      </c>
      <c r="E247" s="70" t="s">
        <v>115</v>
      </c>
      <c r="F247" s="70" t="s">
        <v>1830</v>
      </c>
    </row>
    <row r="248" spans="2:6" ht="15">
      <c r="B248" s="85" t="s">
        <v>112</v>
      </c>
      <c r="C248" s="71" t="s">
        <v>2309</v>
      </c>
      <c r="D248" s="70" t="s">
        <v>2310</v>
      </c>
      <c r="E248" s="70" t="s">
        <v>115</v>
      </c>
      <c r="F248" s="70" t="s">
        <v>1830</v>
      </c>
    </row>
    <row r="249" spans="2:6" ht="15">
      <c r="B249" s="85" t="s">
        <v>112</v>
      </c>
      <c r="C249" s="71" t="s">
        <v>2311</v>
      </c>
      <c r="D249" s="70" t="s">
        <v>2312</v>
      </c>
      <c r="E249" s="70" t="s">
        <v>115</v>
      </c>
      <c r="F249" s="70" t="s">
        <v>1830</v>
      </c>
    </row>
    <row r="250" spans="2:6" ht="15">
      <c r="B250" s="85" t="s">
        <v>112</v>
      </c>
      <c r="C250" s="71" t="s">
        <v>2313</v>
      </c>
      <c r="D250" s="70" t="s">
        <v>2314</v>
      </c>
      <c r="E250" s="70" t="s">
        <v>115</v>
      </c>
      <c r="F250" s="70" t="s">
        <v>1830</v>
      </c>
    </row>
    <row r="251" spans="2:6" ht="15">
      <c r="B251" s="85" t="s">
        <v>112</v>
      </c>
      <c r="C251" s="71" t="s">
        <v>2315</v>
      </c>
      <c r="D251" s="70" t="s">
        <v>2316</v>
      </c>
      <c r="E251" s="70" t="s">
        <v>115</v>
      </c>
      <c r="F251" s="70" t="s">
        <v>1830</v>
      </c>
    </row>
    <row r="252" spans="2:6" ht="15">
      <c r="B252" s="85" t="s">
        <v>112</v>
      </c>
      <c r="C252" s="71" t="s">
        <v>2317</v>
      </c>
      <c r="D252" s="70" t="s">
        <v>2318</v>
      </c>
      <c r="E252" s="70" t="s">
        <v>115</v>
      </c>
      <c r="F252" s="70" t="s">
        <v>1830</v>
      </c>
    </row>
    <row r="253" spans="2:6" ht="15">
      <c r="B253" s="85" t="s">
        <v>112</v>
      </c>
      <c r="C253" s="71" t="s">
        <v>2319</v>
      </c>
      <c r="D253" s="70" t="s">
        <v>2320</v>
      </c>
      <c r="E253" s="70" t="s">
        <v>115</v>
      </c>
      <c r="F253" s="70" t="s">
        <v>1830</v>
      </c>
    </row>
    <row r="254" spans="2:6" ht="15">
      <c r="B254" s="85" t="s">
        <v>112</v>
      </c>
      <c r="C254" s="71" t="s">
        <v>2321</v>
      </c>
      <c r="D254" s="70" t="s">
        <v>2322</v>
      </c>
      <c r="E254" s="70" t="s">
        <v>115</v>
      </c>
      <c r="F254" s="70" t="s">
        <v>1830</v>
      </c>
    </row>
    <row r="255" spans="2:6" ht="15">
      <c r="B255" s="85" t="s">
        <v>112</v>
      </c>
      <c r="C255" s="71" t="s">
        <v>2323</v>
      </c>
      <c r="D255" s="70" t="s">
        <v>2324</v>
      </c>
      <c r="E255" s="70" t="s">
        <v>115</v>
      </c>
      <c r="F255" s="70" t="s">
        <v>1830</v>
      </c>
    </row>
    <row r="256" spans="2:6" ht="15">
      <c r="B256" s="85" t="s">
        <v>112</v>
      </c>
      <c r="C256" s="71" t="s">
        <v>2325</v>
      </c>
      <c r="D256" s="70" t="s">
        <v>2326</v>
      </c>
      <c r="E256" s="70" t="s">
        <v>115</v>
      </c>
      <c r="F256" s="70" t="s">
        <v>1830</v>
      </c>
    </row>
    <row r="257" spans="2:6" ht="15">
      <c r="B257" s="85" t="s">
        <v>112</v>
      </c>
      <c r="C257" s="71" t="s">
        <v>2327</v>
      </c>
      <c r="D257" s="70" t="s">
        <v>2328</v>
      </c>
      <c r="E257" s="70" t="s">
        <v>115</v>
      </c>
      <c r="F257" s="70" t="s">
        <v>1830</v>
      </c>
    </row>
    <row r="258" spans="2:6" ht="15">
      <c r="B258" s="85" t="s">
        <v>112</v>
      </c>
      <c r="C258" s="71" t="s">
        <v>2329</v>
      </c>
      <c r="D258" s="70" t="s">
        <v>2330</v>
      </c>
      <c r="E258" s="70" t="s">
        <v>115</v>
      </c>
      <c r="F258" s="70" t="s">
        <v>1830</v>
      </c>
    </row>
    <row r="259" spans="2:6" ht="15">
      <c r="B259" s="85" t="s">
        <v>112</v>
      </c>
      <c r="C259" s="71" t="s">
        <v>2331</v>
      </c>
      <c r="D259" s="70" t="s">
        <v>2332</v>
      </c>
      <c r="E259" s="70" t="s">
        <v>115</v>
      </c>
      <c r="F259" s="70" t="s">
        <v>1830</v>
      </c>
    </row>
    <row r="260" spans="2:6" ht="15">
      <c r="B260" s="85" t="s">
        <v>112</v>
      </c>
      <c r="C260" s="71" t="s">
        <v>2333</v>
      </c>
      <c r="D260" s="70" t="s">
        <v>2334</v>
      </c>
      <c r="E260" s="70" t="s">
        <v>115</v>
      </c>
      <c r="F260" s="70" t="s">
        <v>1830</v>
      </c>
    </row>
    <row r="261" spans="2:6" ht="15">
      <c r="B261" s="85" t="s">
        <v>112</v>
      </c>
      <c r="C261" s="71" t="s">
        <v>2335</v>
      </c>
      <c r="D261" s="70" t="s">
        <v>2336</v>
      </c>
      <c r="E261" s="70" t="s">
        <v>115</v>
      </c>
      <c r="F261" s="70" t="s">
        <v>1830</v>
      </c>
    </row>
    <row r="262" spans="2:6" ht="15">
      <c r="B262" s="85" t="s">
        <v>112</v>
      </c>
      <c r="C262" s="71" t="s">
        <v>2337</v>
      </c>
      <c r="D262" s="70" t="s">
        <v>2338</v>
      </c>
      <c r="E262" s="70" t="s">
        <v>115</v>
      </c>
      <c r="F262" s="70" t="s">
        <v>1830</v>
      </c>
    </row>
    <row r="263" spans="2:6" ht="15">
      <c r="B263" s="85" t="s">
        <v>112</v>
      </c>
      <c r="C263" s="71" t="s">
        <v>2339</v>
      </c>
      <c r="D263" s="70" t="s">
        <v>2340</v>
      </c>
      <c r="E263" s="70" t="s">
        <v>115</v>
      </c>
      <c r="F263" s="70" t="s">
        <v>1830</v>
      </c>
    </row>
    <row r="264" spans="2:6" ht="15">
      <c r="B264" s="85" t="s">
        <v>112</v>
      </c>
      <c r="C264" s="71" t="s">
        <v>2341</v>
      </c>
      <c r="D264" s="70" t="s">
        <v>2342</v>
      </c>
      <c r="E264" s="70" t="s">
        <v>115</v>
      </c>
      <c r="F264" s="70" t="s">
        <v>1830</v>
      </c>
    </row>
    <row r="265" spans="2:6" ht="15">
      <c r="B265" s="85" t="s">
        <v>112</v>
      </c>
      <c r="C265" s="71" t="s">
        <v>2343</v>
      </c>
      <c r="D265" s="70" t="s">
        <v>2344</v>
      </c>
      <c r="E265" s="70" t="s">
        <v>115</v>
      </c>
      <c r="F265" s="70" t="s">
        <v>1830</v>
      </c>
    </row>
    <row r="266" spans="2:6" ht="15">
      <c r="B266" s="85" t="s">
        <v>112</v>
      </c>
      <c r="C266" s="71" t="s">
        <v>2345</v>
      </c>
      <c r="D266" s="70" t="s">
        <v>2346</v>
      </c>
      <c r="E266" s="70" t="s">
        <v>115</v>
      </c>
      <c r="F266" s="70" t="s">
        <v>1830</v>
      </c>
    </row>
    <row r="267" spans="2:6" ht="15">
      <c r="B267" s="85" t="s">
        <v>112</v>
      </c>
      <c r="C267" s="71" t="s">
        <v>2347</v>
      </c>
      <c r="D267" s="70" t="s">
        <v>2348</v>
      </c>
      <c r="E267" s="70" t="s">
        <v>115</v>
      </c>
      <c r="F267" s="70" t="s">
        <v>1830</v>
      </c>
    </row>
    <row r="268" spans="2:6" ht="15">
      <c r="B268" s="85" t="s">
        <v>112</v>
      </c>
      <c r="C268" s="71" t="s">
        <v>2349</v>
      </c>
      <c r="D268" s="70" t="s">
        <v>2350</v>
      </c>
      <c r="E268" s="70" t="s">
        <v>115</v>
      </c>
      <c r="F268" s="70" t="s">
        <v>1830</v>
      </c>
    </row>
    <row r="269" spans="2:6" ht="15">
      <c r="B269" s="85" t="s">
        <v>112</v>
      </c>
      <c r="C269" s="71" t="s">
        <v>2351</v>
      </c>
      <c r="D269" s="70" t="s">
        <v>2352</v>
      </c>
      <c r="E269" s="70" t="s">
        <v>115</v>
      </c>
      <c r="F269" s="70" t="s">
        <v>1830</v>
      </c>
    </row>
    <row r="270" spans="2:6" ht="15">
      <c r="B270" s="85" t="s">
        <v>112</v>
      </c>
      <c r="C270" s="71" t="s">
        <v>2353</v>
      </c>
      <c r="D270" s="70" t="s">
        <v>2354</v>
      </c>
      <c r="E270" s="70" t="s">
        <v>115</v>
      </c>
      <c r="F270" s="70" t="s">
        <v>1830</v>
      </c>
    </row>
    <row r="271" spans="2:6" ht="15">
      <c r="B271" s="85" t="s">
        <v>112</v>
      </c>
      <c r="C271" s="71" t="s">
        <v>2355</v>
      </c>
      <c r="D271" s="70" t="s">
        <v>2356</v>
      </c>
      <c r="E271" s="70" t="s">
        <v>115</v>
      </c>
      <c r="F271" s="70" t="s">
        <v>1830</v>
      </c>
    </row>
    <row r="272" spans="2:6" ht="15">
      <c r="B272" s="85" t="s">
        <v>112</v>
      </c>
      <c r="C272" s="71" t="s">
        <v>2357</v>
      </c>
      <c r="D272" s="70" t="s">
        <v>2358</v>
      </c>
      <c r="E272" s="70" t="s">
        <v>115</v>
      </c>
      <c r="F272" s="70" t="s">
        <v>1830</v>
      </c>
    </row>
    <row r="273" spans="2:6" ht="15">
      <c r="B273" s="85" t="s">
        <v>112</v>
      </c>
      <c r="C273" s="71" t="s">
        <v>2359</v>
      </c>
      <c r="D273" s="70" t="s">
        <v>2360</v>
      </c>
      <c r="E273" s="70" t="s">
        <v>115</v>
      </c>
      <c r="F273" s="70" t="s">
        <v>1830</v>
      </c>
    </row>
    <row r="274" spans="2:6" ht="15">
      <c r="B274" s="85" t="s">
        <v>112</v>
      </c>
      <c r="C274" s="71" t="s">
        <v>2361</v>
      </c>
      <c r="D274" s="70" t="s">
        <v>2362</v>
      </c>
      <c r="E274" s="70" t="s">
        <v>115</v>
      </c>
      <c r="F274" s="70" t="s">
        <v>1830</v>
      </c>
    </row>
    <row r="275" spans="2:6" ht="15">
      <c r="B275" s="85" t="s">
        <v>112</v>
      </c>
      <c r="C275" s="71" t="s">
        <v>2363</v>
      </c>
      <c r="D275" s="70" t="s">
        <v>2364</v>
      </c>
      <c r="E275" s="70" t="s">
        <v>115</v>
      </c>
      <c r="F275" s="70" t="s">
        <v>1830</v>
      </c>
    </row>
    <row r="276" spans="2:6" ht="15">
      <c r="B276" s="85" t="s">
        <v>112</v>
      </c>
      <c r="C276" s="71" t="s">
        <v>2365</v>
      </c>
      <c r="D276" s="70" t="s">
        <v>2366</v>
      </c>
      <c r="E276" s="70" t="s">
        <v>115</v>
      </c>
      <c r="F276" s="70" t="s">
        <v>1830</v>
      </c>
    </row>
    <row r="277" spans="2:6" ht="15">
      <c r="B277" s="85" t="s">
        <v>112</v>
      </c>
      <c r="C277" s="71" t="s">
        <v>2367</v>
      </c>
      <c r="D277" s="70" t="s">
        <v>2368</v>
      </c>
      <c r="E277" s="70" t="s">
        <v>115</v>
      </c>
      <c r="F277" s="70" t="s">
        <v>1830</v>
      </c>
    </row>
    <row r="278" spans="2:6" ht="15">
      <c r="B278" s="85" t="s">
        <v>112</v>
      </c>
      <c r="C278" s="71" t="s">
        <v>2369</v>
      </c>
      <c r="D278" s="70" t="s">
        <v>2370</v>
      </c>
      <c r="E278" s="70" t="s">
        <v>115</v>
      </c>
      <c r="F278" s="70" t="s">
        <v>1830</v>
      </c>
    </row>
    <row r="279" spans="2:6" ht="15">
      <c r="B279" s="85" t="s">
        <v>112</v>
      </c>
      <c r="C279" s="71" t="s">
        <v>2371</v>
      </c>
      <c r="D279" s="70" t="s">
        <v>2372</v>
      </c>
      <c r="E279" s="70" t="s">
        <v>115</v>
      </c>
      <c r="F279" s="70" t="s">
        <v>1830</v>
      </c>
    </row>
    <row r="280" spans="2:6" ht="15">
      <c r="B280" s="85" t="s">
        <v>112</v>
      </c>
      <c r="C280" s="71" t="s">
        <v>2373</v>
      </c>
      <c r="D280" s="70" t="s">
        <v>2374</v>
      </c>
      <c r="E280" s="70" t="s">
        <v>115</v>
      </c>
      <c r="F280" s="70" t="s">
        <v>1830</v>
      </c>
    </row>
    <row r="281" spans="2:6" ht="15">
      <c r="B281" s="85" t="s">
        <v>112</v>
      </c>
      <c r="C281" s="71" t="s">
        <v>2375</v>
      </c>
      <c r="D281" s="70" t="s">
        <v>2376</v>
      </c>
      <c r="E281" s="70" t="s">
        <v>115</v>
      </c>
      <c r="F281" s="70" t="s">
        <v>1830</v>
      </c>
    </row>
    <row r="282" spans="2:6" ht="15">
      <c r="B282" s="85" t="s">
        <v>112</v>
      </c>
      <c r="C282" s="71" t="s">
        <v>2377</v>
      </c>
      <c r="D282" s="70" t="s">
        <v>2378</v>
      </c>
      <c r="E282" s="70" t="s">
        <v>115</v>
      </c>
      <c r="F282" s="70" t="s">
        <v>1830</v>
      </c>
    </row>
    <row r="283" spans="2:6" ht="15">
      <c r="B283" s="85" t="s">
        <v>112</v>
      </c>
      <c r="C283" s="71" t="s">
        <v>2379</v>
      </c>
      <c r="D283" s="70" t="s">
        <v>2380</v>
      </c>
      <c r="E283" s="70" t="s">
        <v>115</v>
      </c>
      <c r="F283" s="70" t="s">
        <v>1830</v>
      </c>
    </row>
    <row r="284" spans="2:6" ht="15">
      <c r="B284" s="85" t="s">
        <v>112</v>
      </c>
      <c r="C284" s="71" t="s">
        <v>2381</v>
      </c>
      <c r="D284" s="70" t="s">
        <v>2382</v>
      </c>
      <c r="E284" s="70" t="s">
        <v>115</v>
      </c>
      <c r="F284" s="70" t="s">
        <v>1830</v>
      </c>
    </row>
    <row r="285" spans="2:6" ht="15">
      <c r="B285" s="85" t="s">
        <v>112</v>
      </c>
      <c r="C285" s="71" t="s">
        <v>2383</v>
      </c>
      <c r="D285" s="70" t="s">
        <v>2384</v>
      </c>
      <c r="E285" s="70" t="s">
        <v>115</v>
      </c>
      <c r="F285" s="70" t="s">
        <v>1830</v>
      </c>
    </row>
    <row r="286" spans="2:6" ht="15">
      <c r="B286" s="85" t="s">
        <v>112</v>
      </c>
      <c r="C286" s="71" t="s">
        <v>2385</v>
      </c>
      <c r="D286" s="70" t="s">
        <v>2386</v>
      </c>
      <c r="E286" s="70" t="s">
        <v>115</v>
      </c>
      <c r="F286" s="70" t="s">
        <v>1830</v>
      </c>
    </row>
    <row r="287" spans="2:6" ht="15">
      <c r="B287" s="85" t="s">
        <v>112</v>
      </c>
      <c r="C287" s="71" t="s">
        <v>2387</v>
      </c>
      <c r="D287" s="70" t="s">
        <v>2388</v>
      </c>
      <c r="E287" s="70" t="s">
        <v>115</v>
      </c>
      <c r="F287" s="70" t="s">
        <v>1830</v>
      </c>
    </row>
    <row r="288" spans="2:6" ht="15">
      <c r="B288" s="85" t="s">
        <v>112</v>
      </c>
      <c r="C288" s="71" t="s">
        <v>2389</v>
      </c>
      <c r="D288" s="70" t="s">
        <v>2390</v>
      </c>
      <c r="E288" s="70" t="s">
        <v>115</v>
      </c>
      <c r="F288" s="70" t="s">
        <v>1830</v>
      </c>
    </row>
    <row r="289" spans="2:6" ht="15">
      <c r="B289" s="85" t="s">
        <v>112</v>
      </c>
      <c r="C289" s="71" t="s">
        <v>2391</v>
      </c>
      <c r="D289" s="70" t="s">
        <v>2392</v>
      </c>
      <c r="E289" s="70" t="s">
        <v>115</v>
      </c>
      <c r="F289" s="70" t="s">
        <v>1830</v>
      </c>
    </row>
    <row r="290" spans="2:6" ht="15">
      <c r="B290" s="85" t="s">
        <v>112</v>
      </c>
      <c r="C290" s="71" t="s">
        <v>2393</v>
      </c>
      <c r="D290" s="70" t="s">
        <v>2394</v>
      </c>
      <c r="E290" s="70" t="s">
        <v>115</v>
      </c>
      <c r="F290" s="70" t="s">
        <v>1830</v>
      </c>
    </row>
    <row r="291" spans="2:6" ht="15">
      <c r="B291" s="85" t="s">
        <v>112</v>
      </c>
      <c r="C291" s="71" t="s">
        <v>2395</v>
      </c>
      <c r="D291" s="70" t="s">
        <v>2396</v>
      </c>
      <c r="E291" s="70" t="s">
        <v>115</v>
      </c>
      <c r="F291" s="70" t="s">
        <v>1830</v>
      </c>
    </row>
    <row r="292" spans="2:6" ht="15">
      <c r="B292" s="85" t="s">
        <v>112</v>
      </c>
      <c r="C292" s="71" t="s">
        <v>2397</v>
      </c>
      <c r="D292" s="70" t="s">
        <v>2398</v>
      </c>
      <c r="E292" s="70" t="s">
        <v>115</v>
      </c>
      <c r="F292" s="70" t="s">
        <v>1830</v>
      </c>
    </row>
    <row r="293" spans="2:6" ht="15">
      <c r="B293" s="85" t="s">
        <v>112</v>
      </c>
      <c r="C293" s="71" t="s">
        <v>2399</v>
      </c>
      <c r="D293" s="70" t="s">
        <v>2400</v>
      </c>
      <c r="E293" s="70" t="s">
        <v>115</v>
      </c>
      <c r="F293" s="70" t="s">
        <v>1830</v>
      </c>
    </row>
    <row r="294" spans="2:6" ht="15">
      <c r="B294" s="85" t="s">
        <v>112</v>
      </c>
      <c r="C294" s="71" t="s">
        <v>2401</v>
      </c>
      <c r="D294" s="70" t="s">
        <v>2402</v>
      </c>
      <c r="E294" s="70" t="s">
        <v>115</v>
      </c>
      <c r="F294" s="70" t="s">
        <v>1830</v>
      </c>
    </row>
    <row r="295" spans="2:6" ht="15">
      <c r="B295" s="85" t="s">
        <v>112</v>
      </c>
      <c r="C295" s="71" t="s">
        <v>2403</v>
      </c>
      <c r="D295" s="70" t="s">
        <v>2404</v>
      </c>
      <c r="E295" s="70" t="s">
        <v>115</v>
      </c>
      <c r="F295" s="70" t="s">
        <v>1830</v>
      </c>
    </row>
    <row r="296" spans="2:6" ht="15">
      <c r="B296" s="85" t="s">
        <v>112</v>
      </c>
      <c r="C296" s="71" t="s">
        <v>2405</v>
      </c>
      <c r="D296" s="70" t="s">
        <v>2406</v>
      </c>
      <c r="E296" s="70" t="s">
        <v>115</v>
      </c>
      <c r="F296" s="70" t="s">
        <v>1830</v>
      </c>
    </row>
    <row r="297" spans="2:6" ht="15">
      <c r="B297" s="85" t="s">
        <v>112</v>
      </c>
      <c r="C297" s="71" t="s">
        <v>2407</v>
      </c>
      <c r="D297" s="70" t="s">
        <v>2408</v>
      </c>
      <c r="E297" s="70" t="s">
        <v>115</v>
      </c>
      <c r="F297" s="70" t="s">
        <v>1830</v>
      </c>
    </row>
    <row r="298" spans="2:6" ht="15">
      <c r="B298" s="85" t="s">
        <v>112</v>
      </c>
      <c r="C298" s="71" t="s">
        <v>2409</v>
      </c>
      <c r="D298" s="70" t="s">
        <v>2410</v>
      </c>
      <c r="E298" s="70" t="s">
        <v>115</v>
      </c>
      <c r="F298" s="70" t="s">
        <v>1830</v>
      </c>
    </row>
    <row r="299" spans="2:6" ht="15">
      <c r="B299" s="85" t="s">
        <v>112</v>
      </c>
      <c r="C299" s="71" t="s">
        <v>2411</v>
      </c>
      <c r="D299" s="70" t="s">
        <v>2412</v>
      </c>
      <c r="E299" s="70" t="s">
        <v>115</v>
      </c>
      <c r="F299" s="70" t="s">
        <v>1830</v>
      </c>
    </row>
    <row r="300" spans="2:6" ht="15">
      <c r="B300" s="85" t="s">
        <v>112</v>
      </c>
      <c r="C300" s="71" t="s">
        <v>2413</v>
      </c>
      <c r="D300" s="70" t="s">
        <v>2414</v>
      </c>
      <c r="E300" s="70" t="s">
        <v>115</v>
      </c>
      <c r="F300" s="70" t="s">
        <v>1830</v>
      </c>
    </row>
    <row r="301" spans="2:6" ht="15">
      <c r="B301" s="85" t="s">
        <v>112</v>
      </c>
      <c r="C301" s="71" t="s">
        <v>2415</v>
      </c>
      <c r="D301" s="70" t="s">
        <v>2416</v>
      </c>
      <c r="E301" s="70" t="s">
        <v>115</v>
      </c>
      <c r="F301" s="70" t="s">
        <v>1830</v>
      </c>
    </row>
    <row r="302" spans="2:6" ht="15">
      <c r="B302" s="85" t="s">
        <v>112</v>
      </c>
      <c r="C302" s="71" t="s">
        <v>2417</v>
      </c>
      <c r="D302" s="70" t="s">
        <v>2418</v>
      </c>
      <c r="E302" s="70" t="s">
        <v>115</v>
      </c>
      <c r="F302" s="70" t="s">
        <v>1830</v>
      </c>
    </row>
    <row r="303" spans="2:6" ht="15">
      <c r="B303" s="85" t="s">
        <v>112</v>
      </c>
      <c r="C303" s="71" t="s">
        <v>2419</v>
      </c>
      <c r="D303" s="70" t="s">
        <v>2420</v>
      </c>
      <c r="E303" s="70" t="s">
        <v>115</v>
      </c>
      <c r="F303" s="70" t="s">
        <v>1830</v>
      </c>
    </row>
    <row r="304" spans="2:6" ht="15">
      <c r="B304" s="85" t="s">
        <v>112</v>
      </c>
      <c r="C304" s="71" t="s">
        <v>2421</v>
      </c>
      <c r="D304" s="70" t="s">
        <v>2422</v>
      </c>
      <c r="E304" s="70" t="s">
        <v>115</v>
      </c>
      <c r="F304" s="70" t="s">
        <v>1830</v>
      </c>
    </row>
    <row r="305" spans="2:6" ht="15">
      <c r="B305" s="85" t="s">
        <v>112</v>
      </c>
      <c r="C305" s="71" t="s">
        <v>2423</v>
      </c>
      <c r="D305" s="70" t="s">
        <v>2424</v>
      </c>
      <c r="E305" s="70" t="s">
        <v>115</v>
      </c>
      <c r="F305" s="70" t="s">
        <v>1830</v>
      </c>
    </row>
    <row r="306" spans="2:6" ht="15">
      <c r="B306" s="85" t="s">
        <v>112</v>
      </c>
      <c r="C306" s="71" t="s">
        <v>2425</v>
      </c>
      <c r="D306" s="70" t="s">
        <v>2426</v>
      </c>
      <c r="E306" s="70" t="s">
        <v>115</v>
      </c>
      <c r="F306" s="70" t="s">
        <v>1830</v>
      </c>
    </row>
    <row r="307" spans="2:6" ht="15">
      <c r="B307" s="85" t="s">
        <v>112</v>
      </c>
      <c r="C307" s="71" t="s">
        <v>2427</v>
      </c>
      <c r="D307" s="70" t="s">
        <v>2428</v>
      </c>
      <c r="E307" s="70" t="s">
        <v>115</v>
      </c>
      <c r="F307" s="70" t="s">
        <v>1830</v>
      </c>
    </row>
    <row r="308" spans="2:6" ht="15">
      <c r="B308" s="85" t="s">
        <v>112</v>
      </c>
      <c r="C308" s="71" t="s">
        <v>2429</v>
      </c>
      <c r="D308" s="70" t="s">
        <v>2430</v>
      </c>
      <c r="E308" s="70" t="s">
        <v>115</v>
      </c>
      <c r="F308" s="70" t="s">
        <v>1830</v>
      </c>
    </row>
    <row r="309" spans="2:6" ht="15">
      <c r="B309" s="85" t="s">
        <v>112</v>
      </c>
      <c r="C309" s="71" t="s">
        <v>2431</v>
      </c>
      <c r="D309" s="70" t="s">
        <v>2432</v>
      </c>
      <c r="E309" s="70" t="s">
        <v>115</v>
      </c>
      <c r="F309" s="70" t="s">
        <v>1830</v>
      </c>
    </row>
    <row r="310" spans="2:6" ht="15">
      <c r="B310" s="85" t="s">
        <v>112</v>
      </c>
      <c r="C310" s="71" t="s">
        <v>2433</v>
      </c>
      <c r="D310" s="70" t="s">
        <v>2434</v>
      </c>
      <c r="E310" s="70" t="s">
        <v>115</v>
      </c>
      <c r="F310" s="70" t="s">
        <v>1830</v>
      </c>
    </row>
    <row r="311" spans="2:6" ht="15">
      <c r="B311" s="85" t="s">
        <v>112</v>
      </c>
      <c r="C311" s="71" t="s">
        <v>2435</v>
      </c>
      <c r="D311" s="70" t="s">
        <v>2436</v>
      </c>
      <c r="E311" s="70" t="s">
        <v>115</v>
      </c>
      <c r="F311" s="70" t="s">
        <v>1830</v>
      </c>
    </row>
    <row r="312" spans="2:6" ht="15">
      <c r="B312" s="85" t="s">
        <v>112</v>
      </c>
      <c r="C312" s="71" t="s">
        <v>2437</v>
      </c>
      <c r="D312" s="70" t="s">
        <v>2438</v>
      </c>
      <c r="E312" s="70" t="s">
        <v>115</v>
      </c>
      <c r="F312" s="70" t="s">
        <v>1830</v>
      </c>
    </row>
    <row r="313" spans="2:6" ht="15">
      <c r="B313" s="85" t="s">
        <v>112</v>
      </c>
      <c r="C313" s="71" t="s">
        <v>2439</v>
      </c>
      <c r="D313" s="70" t="s">
        <v>2440</v>
      </c>
      <c r="E313" s="70" t="s">
        <v>115</v>
      </c>
      <c r="F313" s="70" t="s">
        <v>1830</v>
      </c>
    </row>
    <row r="314" spans="2:6" ht="15">
      <c r="B314" s="85" t="s">
        <v>112</v>
      </c>
      <c r="C314" s="71" t="s">
        <v>2441</v>
      </c>
      <c r="D314" s="70" t="s">
        <v>2442</v>
      </c>
      <c r="E314" s="70" t="s">
        <v>115</v>
      </c>
      <c r="F314" s="70" t="s">
        <v>1830</v>
      </c>
    </row>
    <row r="315" spans="2:6" ht="15">
      <c r="B315" s="85" t="s">
        <v>112</v>
      </c>
      <c r="C315" s="71" t="s">
        <v>2443</v>
      </c>
      <c r="D315" s="70" t="s">
        <v>2444</v>
      </c>
      <c r="E315" s="70" t="s">
        <v>115</v>
      </c>
      <c r="F315" s="70" t="s">
        <v>1830</v>
      </c>
    </row>
    <row r="316" spans="2:6" ht="15">
      <c r="B316" s="85" t="s">
        <v>112</v>
      </c>
      <c r="C316" s="71" t="s">
        <v>2445</v>
      </c>
      <c r="D316" s="70" t="s">
        <v>2446</v>
      </c>
      <c r="E316" s="70" t="s">
        <v>115</v>
      </c>
      <c r="F316" s="70" t="s">
        <v>1830</v>
      </c>
    </row>
    <row r="317" spans="2:6" ht="15">
      <c r="B317" s="85" t="s">
        <v>112</v>
      </c>
      <c r="C317" s="71" t="s">
        <v>2447</v>
      </c>
      <c r="D317" s="70" t="s">
        <v>2448</v>
      </c>
      <c r="E317" s="70" t="s">
        <v>115</v>
      </c>
      <c r="F317" s="70" t="s">
        <v>1830</v>
      </c>
    </row>
    <row r="318" spans="2:6" ht="15">
      <c r="B318" s="85" t="s">
        <v>112</v>
      </c>
      <c r="C318" s="71" t="s">
        <v>2449</v>
      </c>
      <c r="D318" s="70" t="s">
        <v>2450</v>
      </c>
      <c r="E318" s="70" t="s">
        <v>115</v>
      </c>
      <c r="F318" s="70" t="s">
        <v>1830</v>
      </c>
    </row>
    <row r="319" spans="2:6" ht="15">
      <c r="B319" s="85" t="s">
        <v>112</v>
      </c>
      <c r="C319" s="71" t="s">
        <v>2451</v>
      </c>
      <c r="D319" s="70" t="s">
        <v>2452</v>
      </c>
      <c r="E319" s="70" t="s">
        <v>115</v>
      </c>
      <c r="F319" s="70" t="s">
        <v>1830</v>
      </c>
    </row>
    <row r="320" spans="2:6" ht="15">
      <c r="B320" s="85" t="s">
        <v>112</v>
      </c>
      <c r="C320" s="71" t="s">
        <v>2453</v>
      </c>
      <c r="D320" s="70" t="s">
        <v>2454</v>
      </c>
      <c r="E320" s="70" t="s">
        <v>115</v>
      </c>
      <c r="F320" s="70" t="s">
        <v>1830</v>
      </c>
    </row>
    <row r="321" spans="2:6" ht="15">
      <c r="B321" s="85" t="s">
        <v>112</v>
      </c>
      <c r="C321" s="71" t="s">
        <v>2455</v>
      </c>
      <c r="D321" s="70" t="s">
        <v>2456</v>
      </c>
      <c r="E321" s="70" t="s">
        <v>115</v>
      </c>
      <c r="F321" s="70" t="s">
        <v>1830</v>
      </c>
    </row>
    <row r="322" spans="2:6" ht="15">
      <c r="B322" s="85" t="s">
        <v>112</v>
      </c>
      <c r="C322" s="71" t="s">
        <v>2457</v>
      </c>
      <c r="D322" s="70" t="s">
        <v>2458</v>
      </c>
      <c r="E322" s="70" t="s">
        <v>115</v>
      </c>
      <c r="F322" s="70" t="s">
        <v>1830</v>
      </c>
    </row>
    <row r="323" spans="2:6" ht="15">
      <c r="B323" s="85" t="s">
        <v>112</v>
      </c>
      <c r="C323" s="71" t="s">
        <v>2459</v>
      </c>
      <c r="D323" s="70" t="s">
        <v>2460</v>
      </c>
      <c r="E323" s="70" t="s">
        <v>115</v>
      </c>
      <c r="F323" s="70" t="s">
        <v>1830</v>
      </c>
    </row>
    <row r="324" spans="2:6" ht="15">
      <c r="B324" s="85" t="s">
        <v>112</v>
      </c>
      <c r="C324" s="71" t="s">
        <v>2461</v>
      </c>
      <c r="D324" s="70" t="s">
        <v>2462</v>
      </c>
      <c r="E324" s="70" t="s">
        <v>115</v>
      </c>
      <c r="F324" s="70" t="s">
        <v>1830</v>
      </c>
    </row>
    <row r="325" spans="2:6" ht="15">
      <c r="B325" s="85" t="s">
        <v>112</v>
      </c>
      <c r="C325" s="71" t="s">
        <v>2463</v>
      </c>
      <c r="D325" s="70" t="s">
        <v>2464</v>
      </c>
      <c r="E325" s="70" t="s">
        <v>115</v>
      </c>
      <c r="F325" s="70" t="s">
        <v>1830</v>
      </c>
    </row>
    <row r="326" spans="2:6" ht="15">
      <c r="B326" s="85" t="s">
        <v>112</v>
      </c>
      <c r="C326" s="71" t="s">
        <v>2465</v>
      </c>
      <c r="D326" s="70" t="s">
        <v>2466</v>
      </c>
      <c r="E326" s="70" t="s">
        <v>115</v>
      </c>
      <c r="F326" s="70" t="s">
        <v>1830</v>
      </c>
    </row>
    <row r="327" spans="2:6" ht="15">
      <c r="B327" s="85" t="s">
        <v>112</v>
      </c>
      <c r="C327" s="71" t="s">
        <v>2467</v>
      </c>
      <c r="D327" s="70" t="s">
        <v>2468</v>
      </c>
      <c r="E327" s="70" t="s">
        <v>115</v>
      </c>
      <c r="F327" s="70" t="s">
        <v>1830</v>
      </c>
    </row>
    <row r="328" spans="2:6" ht="15">
      <c r="B328" s="85" t="s">
        <v>112</v>
      </c>
      <c r="C328" s="71" t="s">
        <v>2469</v>
      </c>
      <c r="D328" s="70" t="s">
        <v>2470</v>
      </c>
      <c r="E328" s="70" t="s">
        <v>115</v>
      </c>
      <c r="F328" s="70" t="s">
        <v>1830</v>
      </c>
    </row>
    <row r="329" spans="2:6" ht="15">
      <c r="B329" s="85" t="s">
        <v>112</v>
      </c>
      <c r="C329" s="71" t="s">
        <v>2471</v>
      </c>
      <c r="D329" s="70" t="s">
        <v>2472</v>
      </c>
      <c r="E329" s="70" t="s">
        <v>115</v>
      </c>
      <c r="F329" s="70" t="s">
        <v>1830</v>
      </c>
    </row>
    <row r="330" spans="2:6" ht="15">
      <c r="B330" s="85" t="s">
        <v>112</v>
      </c>
      <c r="C330" s="71" t="s">
        <v>2473</v>
      </c>
      <c r="D330" s="70" t="s">
        <v>2474</v>
      </c>
      <c r="E330" s="70" t="s">
        <v>115</v>
      </c>
      <c r="F330" s="70" t="s">
        <v>1830</v>
      </c>
    </row>
    <row r="331" spans="2:6" ht="15">
      <c r="B331" s="85" t="s">
        <v>112</v>
      </c>
      <c r="C331" s="71" t="s">
        <v>2475</v>
      </c>
      <c r="D331" s="70" t="s">
        <v>2476</v>
      </c>
      <c r="E331" s="70" t="s">
        <v>115</v>
      </c>
      <c r="F331" s="70" t="s">
        <v>1830</v>
      </c>
    </row>
    <row r="332" spans="2:6" ht="15">
      <c r="B332" s="85" t="s">
        <v>112</v>
      </c>
      <c r="C332" s="71" t="s">
        <v>2477</v>
      </c>
      <c r="D332" s="70" t="s">
        <v>2478</v>
      </c>
      <c r="E332" s="70" t="s">
        <v>115</v>
      </c>
      <c r="F332" s="70" t="s">
        <v>1830</v>
      </c>
    </row>
    <row r="333" spans="2:6" ht="15">
      <c r="B333" s="85" t="s">
        <v>112</v>
      </c>
      <c r="C333" s="71" t="s">
        <v>2479</v>
      </c>
      <c r="D333" s="70" t="s">
        <v>2480</v>
      </c>
      <c r="E333" s="70" t="s">
        <v>115</v>
      </c>
      <c r="F333" s="70" t="s">
        <v>1830</v>
      </c>
    </row>
    <row r="334" spans="2:6" ht="15">
      <c r="B334" s="85" t="s">
        <v>112</v>
      </c>
      <c r="C334" s="71" t="s">
        <v>2481</v>
      </c>
      <c r="D334" s="70" t="s">
        <v>2482</v>
      </c>
      <c r="E334" s="70" t="s">
        <v>115</v>
      </c>
      <c r="F334" s="70" t="s">
        <v>1830</v>
      </c>
    </row>
    <row r="335" spans="2:6" ht="15">
      <c r="B335" s="85" t="s">
        <v>112</v>
      </c>
      <c r="C335" s="71" t="s">
        <v>2483</v>
      </c>
      <c r="D335" s="70" t="s">
        <v>2484</v>
      </c>
      <c r="E335" s="70" t="s">
        <v>115</v>
      </c>
      <c r="F335" s="70" t="s">
        <v>1830</v>
      </c>
    </row>
    <row r="336" spans="2:6" ht="15">
      <c r="B336" s="85" t="s">
        <v>112</v>
      </c>
      <c r="C336" s="71" t="s">
        <v>2485</v>
      </c>
      <c r="D336" s="70" t="s">
        <v>2486</v>
      </c>
      <c r="E336" s="70" t="s">
        <v>115</v>
      </c>
      <c r="F336" s="70" t="s">
        <v>1830</v>
      </c>
    </row>
    <row r="337" spans="2:6" ht="15">
      <c r="B337" s="85" t="s">
        <v>112</v>
      </c>
      <c r="C337" s="71" t="s">
        <v>2487</v>
      </c>
      <c r="D337" s="70" t="s">
        <v>2488</v>
      </c>
      <c r="E337" s="70" t="s">
        <v>115</v>
      </c>
      <c r="F337" s="70" t="s">
        <v>1830</v>
      </c>
    </row>
    <row r="338" spans="2:6" ht="15">
      <c r="B338" s="85" t="s">
        <v>112</v>
      </c>
      <c r="C338" s="71" t="s">
        <v>2489</v>
      </c>
      <c r="D338" s="70" t="s">
        <v>2490</v>
      </c>
      <c r="E338" s="70" t="s">
        <v>115</v>
      </c>
      <c r="F338" s="70" t="s">
        <v>1830</v>
      </c>
    </row>
    <row r="339" spans="2:6" ht="15">
      <c r="B339" s="85" t="s">
        <v>112</v>
      </c>
      <c r="C339" s="71" t="s">
        <v>2491</v>
      </c>
      <c r="D339" s="70" t="s">
        <v>2492</v>
      </c>
      <c r="E339" s="70" t="s">
        <v>115</v>
      </c>
      <c r="F339" s="70" t="s">
        <v>1830</v>
      </c>
    </row>
    <row r="340" spans="2:6" ht="15">
      <c r="B340" s="85" t="s">
        <v>112</v>
      </c>
      <c r="C340" s="71" t="s">
        <v>2493</v>
      </c>
      <c r="D340" s="70" t="s">
        <v>2494</v>
      </c>
      <c r="E340" s="70" t="s">
        <v>115</v>
      </c>
      <c r="F340" s="70" t="s">
        <v>1830</v>
      </c>
    </row>
    <row r="341" spans="2:6" ht="15">
      <c r="B341" s="85" t="s">
        <v>112</v>
      </c>
      <c r="C341" s="71" t="s">
        <v>2495</v>
      </c>
      <c r="D341" s="70" t="s">
        <v>2496</v>
      </c>
      <c r="E341" s="70" t="s">
        <v>115</v>
      </c>
      <c r="F341" s="70" t="s">
        <v>1830</v>
      </c>
    </row>
    <row r="342" spans="2:6" ht="15">
      <c r="B342" s="85" t="s">
        <v>112</v>
      </c>
      <c r="C342" s="71" t="s">
        <v>2497</v>
      </c>
      <c r="D342" s="70" t="s">
        <v>2498</v>
      </c>
      <c r="E342" s="70" t="s">
        <v>115</v>
      </c>
      <c r="F342" s="70" t="s">
        <v>1830</v>
      </c>
    </row>
    <row r="343" spans="2:6" ht="15">
      <c r="B343" s="85" t="s">
        <v>112</v>
      </c>
      <c r="C343" s="71" t="s">
        <v>2499</v>
      </c>
      <c r="D343" s="70" t="s">
        <v>2500</v>
      </c>
      <c r="E343" s="70" t="s">
        <v>115</v>
      </c>
      <c r="F343" s="70" t="s">
        <v>1830</v>
      </c>
    </row>
    <row r="344" spans="2:6" ht="15">
      <c r="B344" s="85" t="s">
        <v>112</v>
      </c>
      <c r="C344" s="71" t="s">
        <v>2501</v>
      </c>
      <c r="D344" s="70" t="s">
        <v>2502</v>
      </c>
      <c r="E344" s="70" t="s">
        <v>115</v>
      </c>
      <c r="F344" s="70" t="s">
        <v>1830</v>
      </c>
    </row>
    <row r="345" spans="2:6" ht="15">
      <c r="B345" s="85" t="s">
        <v>112</v>
      </c>
      <c r="C345" s="71" t="s">
        <v>2503</v>
      </c>
      <c r="D345" s="70" t="s">
        <v>2504</v>
      </c>
      <c r="E345" s="70" t="s">
        <v>115</v>
      </c>
      <c r="F345" s="70" t="s">
        <v>1830</v>
      </c>
    </row>
    <row r="346" spans="2:6" ht="15">
      <c r="B346" s="85" t="s">
        <v>112</v>
      </c>
      <c r="C346" s="71" t="s">
        <v>2505</v>
      </c>
      <c r="D346" s="70" t="s">
        <v>2506</v>
      </c>
      <c r="E346" s="70" t="s">
        <v>115</v>
      </c>
      <c r="F346" s="70" t="s">
        <v>1830</v>
      </c>
    </row>
    <row r="347" spans="2:6" ht="15">
      <c r="B347" s="85" t="s">
        <v>112</v>
      </c>
      <c r="C347" s="71" t="s">
        <v>2507</v>
      </c>
      <c r="D347" s="70" t="s">
        <v>2508</v>
      </c>
      <c r="E347" s="70" t="s">
        <v>115</v>
      </c>
      <c r="F347" s="70" t="s">
        <v>1830</v>
      </c>
    </row>
    <row r="348" spans="2:6" ht="15">
      <c r="B348" s="85" t="s">
        <v>112</v>
      </c>
      <c r="C348" s="71" t="s">
        <v>2509</v>
      </c>
      <c r="D348" s="70" t="s">
        <v>2510</v>
      </c>
      <c r="E348" s="70" t="s">
        <v>115</v>
      </c>
      <c r="F348" s="70" t="s">
        <v>1830</v>
      </c>
    </row>
    <row r="349" spans="2:6" ht="15">
      <c r="B349" s="85" t="s">
        <v>112</v>
      </c>
      <c r="C349" s="71" t="s">
        <v>2511</v>
      </c>
      <c r="D349" s="70" t="s">
        <v>2512</v>
      </c>
      <c r="E349" s="70" t="s">
        <v>115</v>
      </c>
      <c r="F349" s="70" t="s">
        <v>1830</v>
      </c>
    </row>
    <row r="350" spans="2:6" ht="15">
      <c r="B350" s="85" t="s">
        <v>112</v>
      </c>
      <c r="C350" s="71" t="s">
        <v>2513</v>
      </c>
      <c r="D350" s="70" t="s">
        <v>2514</v>
      </c>
      <c r="E350" s="70" t="s">
        <v>115</v>
      </c>
      <c r="F350" s="70" t="s">
        <v>1830</v>
      </c>
    </row>
    <row r="351" spans="2:6" ht="15">
      <c r="B351" s="85" t="s">
        <v>112</v>
      </c>
      <c r="C351" s="71" t="s">
        <v>2515</v>
      </c>
      <c r="D351" s="70" t="s">
        <v>2516</v>
      </c>
      <c r="E351" s="70" t="s">
        <v>115</v>
      </c>
      <c r="F351" s="70" t="s">
        <v>1830</v>
      </c>
    </row>
    <row r="352" spans="2:6" ht="15">
      <c r="B352" s="85" t="s">
        <v>112</v>
      </c>
      <c r="C352" s="71" t="s">
        <v>2517</v>
      </c>
      <c r="D352" s="70" t="s">
        <v>2518</v>
      </c>
      <c r="E352" s="70" t="s">
        <v>115</v>
      </c>
      <c r="F352" s="70" t="s">
        <v>1830</v>
      </c>
    </row>
    <row r="353" spans="2:6" ht="15">
      <c r="B353" s="85" t="s">
        <v>112</v>
      </c>
      <c r="C353" s="71" t="s">
        <v>2519</v>
      </c>
      <c r="D353" s="70" t="s">
        <v>2520</v>
      </c>
      <c r="E353" s="70" t="s">
        <v>115</v>
      </c>
      <c r="F353" s="70" t="s">
        <v>1830</v>
      </c>
    </row>
    <row r="354" spans="2:6" ht="15">
      <c r="B354" s="85" t="s">
        <v>112</v>
      </c>
      <c r="C354" s="71" t="s">
        <v>2521</v>
      </c>
      <c r="D354" s="70" t="s">
        <v>2522</v>
      </c>
      <c r="E354" s="70" t="s">
        <v>115</v>
      </c>
      <c r="F354" s="70" t="s">
        <v>1830</v>
      </c>
    </row>
    <row r="355" spans="2:6" ht="15">
      <c r="B355" s="85" t="s">
        <v>112</v>
      </c>
      <c r="C355" s="71" t="s">
        <v>2523</v>
      </c>
      <c r="D355" s="70" t="s">
        <v>2524</v>
      </c>
      <c r="E355" s="70" t="s">
        <v>115</v>
      </c>
      <c r="F355" s="70" t="s">
        <v>1830</v>
      </c>
    </row>
    <row r="356" spans="2:6" ht="15">
      <c r="B356" s="85" t="s">
        <v>112</v>
      </c>
      <c r="C356" s="71" t="s">
        <v>2525</v>
      </c>
      <c r="D356" s="70" t="s">
        <v>2526</v>
      </c>
      <c r="E356" s="70" t="s">
        <v>115</v>
      </c>
      <c r="F356" s="70" t="s">
        <v>1830</v>
      </c>
    </row>
    <row r="357" spans="2:6" ht="15">
      <c r="B357" s="85" t="s">
        <v>112</v>
      </c>
      <c r="C357" s="71" t="s">
        <v>2527</v>
      </c>
      <c r="D357" s="70" t="s">
        <v>2528</v>
      </c>
      <c r="E357" s="70" t="s">
        <v>115</v>
      </c>
      <c r="F357" s="70" t="s">
        <v>1830</v>
      </c>
    </row>
    <row r="358" spans="2:6" ht="15">
      <c r="B358" s="85" t="s">
        <v>112</v>
      </c>
      <c r="C358" s="71" t="s">
        <v>2529</v>
      </c>
      <c r="D358" s="70" t="s">
        <v>2530</v>
      </c>
      <c r="E358" s="70" t="s">
        <v>115</v>
      </c>
      <c r="F358" s="70" t="s">
        <v>1830</v>
      </c>
    </row>
    <row r="359" spans="2:6" ht="15">
      <c r="B359" s="85" t="s">
        <v>112</v>
      </c>
      <c r="C359" s="71" t="s">
        <v>2531</v>
      </c>
      <c r="D359" s="70" t="s">
        <v>2532</v>
      </c>
      <c r="E359" s="70" t="s">
        <v>115</v>
      </c>
      <c r="F359" s="70" t="s">
        <v>1830</v>
      </c>
    </row>
    <row r="360" spans="2:6" ht="15">
      <c r="B360" s="85" t="s">
        <v>112</v>
      </c>
      <c r="C360" s="71" t="s">
        <v>2533</v>
      </c>
      <c r="D360" s="70" t="s">
        <v>2534</v>
      </c>
      <c r="E360" s="70" t="s">
        <v>115</v>
      </c>
      <c r="F360" s="70" t="s">
        <v>1830</v>
      </c>
    </row>
    <row r="361" spans="2:6" ht="15">
      <c r="B361" s="85" t="s">
        <v>112</v>
      </c>
      <c r="C361" s="71" t="s">
        <v>2535</v>
      </c>
      <c r="D361" s="70" t="s">
        <v>2536</v>
      </c>
      <c r="E361" s="70" t="s">
        <v>115</v>
      </c>
      <c r="F361" s="70" t="s">
        <v>1830</v>
      </c>
    </row>
    <row r="362" spans="2:6" ht="15">
      <c r="B362" s="85" t="s">
        <v>112</v>
      </c>
      <c r="C362" s="71" t="s">
        <v>2537</v>
      </c>
      <c r="D362" s="70" t="s">
        <v>2538</v>
      </c>
      <c r="E362" s="70" t="s">
        <v>115</v>
      </c>
      <c r="F362" s="70" t="s">
        <v>1830</v>
      </c>
    </row>
    <row r="363" spans="2:6" ht="15">
      <c r="B363" s="85" t="s">
        <v>112</v>
      </c>
      <c r="C363" s="71" t="s">
        <v>2539</v>
      </c>
      <c r="D363" s="70" t="s">
        <v>2540</v>
      </c>
      <c r="E363" s="70" t="s">
        <v>115</v>
      </c>
      <c r="F363" s="70" t="s">
        <v>1830</v>
      </c>
    </row>
    <row r="364" spans="2:6" ht="15">
      <c r="B364" s="85" t="s">
        <v>112</v>
      </c>
      <c r="C364" s="71" t="s">
        <v>2541</v>
      </c>
      <c r="D364" s="70" t="s">
        <v>2542</v>
      </c>
      <c r="E364" s="70" t="s">
        <v>115</v>
      </c>
      <c r="F364" s="70" t="s">
        <v>1830</v>
      </c>
    </row>
    <row r="365" spans="2:6" ht="15">
      <c r="B365" s="85" t="s">
        <v>112</v>
      </c>
      <c r="C365" s="71" t="s">
        <v>2543</v>
      </c>
      <c r="D365" s="70" t="s">
        <v>2544</v>
      </c>
      <c r="E365" s="70" t="s">
        <v>115</v>
      </c>
      <c r="F365" s="70" t="s">
        <v>1830</v>
      </c>
    </row>
    <row r="366" spans="2:6" ht="15">
      <c r="B366" s="85" t="s">
        <v>112</v>
      </c>
      <c r="C366" s="71" t="s">
        <v>2545</v>
      </c>
      <c r="D366" s="70" t="s">
        <v>2546</v>
      </c>
      <c r="E366" s="70" t="s">
        <v>115</v>
      </c>
      <c r="F366" s="70" t="s">
        <v>1830</v>
      </c>
    </row>
    <row r="367" spans="2:6" ht="15">
      <c r="B367" s="85" t="s">
        <v>112</v>
      </c>
      <c r="C367" s="71" t="s">
        <v>2547</v>
      </c>
      <c r="D367" s="70" t="s">
        <v>2548</v>
      </c>
      <c r="E367" s="70" t="s">
        <v>115</v>
      </c>
      <c r="F367" s="70" t="s">
        <v>1830</v>
      </c>
    </row>
    <row r="368" spans="2:6" ht="15">
      <c r="B368" s="85" t="s">
        <v>112</v>
      </c>
      <c r="C368" s="71" t="s">
        <v>2549</v>
      </c>
      <c r="D368" s="70" t="s">
        <v>2550</v>
      </c>
      <c r="E368" s="70" t="s">
        <v>115</v>
      </c>
      <c r="F368" s="70" t="s">
        <v>1830</v>
      </c>
    </row>
    <row r="369" spans="2:6" ht="15">
      <c r="B369" s="85" t="s">
        <v>112</v>
      </c>
      <c r="C369" s="71" t="s">
        <v>2551</v>
      </c>
      <c r="D369" s="70" t="s">
        <v>2552</v>
      </c>
      <c r="E369" s="70" t="s">
        <v>115</v>
      </c>
      <c r="F369" s="70" t="s">
        <v>1830</v>
      </c>
    </row>
    <row r="370" spans="2:6" ht="15">
      <c r="B370" s="85" t="s">
        <v>112</v>
      </c>
      <c r="C370" s="71" t="s">
        <v>2553</v>
      </c>
      <c r="D370" s="70" t="s">
        <v>2554</v>
      </c>
      <c r="E370" s="70" t="s">
        <v>115</v>
      </c>
      <c r="F370" s="70" t="s">
        <v>1830</v>
      </c>
    </row>
    <row r="371" spans="2:6" ht="15">
      <c r="B371" s="85" t="s">
        <v>112</v>
      </c>
      <c r="C371" s="71" t="s">
        <v>2555</v>
      </c>
      <c r="D371" s="70" t="s">
        <v>2556</v>
      </c>
      <c r="E371" s="70" t="s">
        <v>115</v>
      </c>
      <c r="F371" s="70" t="s">
        <v>1830</v>
      </c>
    </row>
    <row r="372" spans="2:6" ht="15">
      <c r="B372" s="85" t="s">
        <v>112</v>
      </c>
      <c r="C372" s="71" t="s">
        <v>2557</v>
      </c>
      <c r="D372" s="70" t="s">
        <v>2558</v>
      </c>
      <c r="E372" s="70" t="s">
        <v>115</v>
      </c>
      <c r="F372" s="70" t="s">
        <v>1830</v>
      </c>
    </row>
    <row r="373" spans="2:6" ht="15">
      <c r="B373" s="85" t="s">
        <v>112</v>
      </c>
      <c r="C373" s="71" t="s">
        <v>2559</v>
      </c>
      <c r="D373" s="70" t="s">
        <v>2560</v>
      </c>
      <c r="E373" s="70" t="s">
        <v>115</v>
      </c>
      <c r="F373" s="70" t="s">
        <v>1830</v>
      </c>
    </row>
    <row r="374" spans="2:6" ht="15">
      <c r="B374" s="85" t="s">
        <v>112</v>
      </c>
      <c r="C374" s="71" t="s">
        <v>2561</v>
      </c>
      <c r="D374" s="70" t="s">
        <v>2562</v>
      </c>
      <c r="E374" s="70" t="s">
        <v>115</v>
      </c>
      <c r="F374" s="70" t="s">
        <v>1830</v>
      </c>
    </row>
    <row r="375" spans="2:6" ht="15">
      <c r="B375" s="85" t="s">
        <v>112</v>
      </c>
      <c r="C375" s="71" t="s">
        <v>2563</v>
      </c>
      <c r="D375" s="70" t="s">
        <v>2564</v>
      </c>
      <c r="E375" s="70" t="s">
        <v>115</v>
      </c>
      <c r="F375" s="70" t="s">
        <v>1830</v>
      </c>
    </row>
    <row r="376" spans="2:6" ht="15">
      <c r="B376" s="85" t="s">
        <v>112</v>
      </c>
      <c r="C376" s="71" t="s">
        <v>2565</v>
      </c>
      <c r="D376" s="70" t="s">
        <v>2566</v>
      </c>
      <c r="E376" s="70" t="s">
        <v>115</v>
      </c>
      <c r="F376" s="70" t="s">
        <v>1830</v>
      </c>
    </row>
    <row r="377" spans="2:6" ht="15">
      <c r="B377" s="85" t="s">
        <v>112</v>
      </c>
      <c r="C377" s="71" t="s">
        <v>2567</v>
      </c>
      <c r="D377" s="70" t="s">
        <v>2568</v>
      </c>
      <c r="E377" s="70" t="s">
        <v>115</v>
      </c>
      <c r="F377" s="70" t="s">
        <v>1830</v>
      </c>
    </row>
    <row r="378" spans="2:6" ht="15">
      <c r="B378" s="85" t="s">
        <v>112</v>
      </c>
      <c r="C378" s="71" t="s">
        <v>2569</v>
      </c>
      <c r="D378" s="70" t="s">
        <v>2570</v>
      </c>
      <c r="E378" s="70" t="s">
        <v>115</v>
      </c>
      <c r="F378" s="70" t="s">
        <v>1830</v>
      </c>
    </row>
    <row r="379" spans="2:6" ht="15">
      <c r="B379" s="85" t="s">
        <v>112</v>
      </c>
      <c r="C379" s="71" t="s">
        <v>2571</v>
      </c>
      <c r="D379" s="70" t="s">
        <v>2572</v>
      </c>
      <c r="E379" s="70" t="s">
        <v>115</v>
      </c>
      <c r="F379" s="70" t="s">
        <v>1830</v>
      </c>
    </row>
    <row r="380" spans="2:6" ht="15">
      <c r="B380" s="85" t="s">
        <v>112</v>
      </c>
      <c r="C380" s="71" t="s">
        <v>2573</v>
      </c>
      <c r="D380" s="70" t="s">
        <v>2574</v>
      </c>
      <c r="E380" s="70" t="s">
        <v>115</v>
      </c>
      <c r="F380" s="70" t="s">
        <v>1830</v>
      </c>
    </row>
    <row r="381" spans="2:6" ht="15">
      <c r="B381" s="85" t="s">
        <v>112</v>
      </c>
      <c r="C381" s="71" t="s">
        <v>2575</v>
      </c>
      <c r="D381" s="70" t="s">
        <v>2576</v>
      </c>
      <c r="E381" s="70" t="s">
        <v>115</v>
      </c>
      <c r="F381" s="70" t="s">
        <v>1830</v>
      </c>
    </row>
    <row r="382" spans="2:6" ht="15">
      <c r="B382" s="85" t="s">
        <v>112</v>
      </c>
      <c r="C382" s="71" t="s">
        <v>2577</v>
      </c>
      <c r="D382" s="70" t="s">
        <v>2578</v>
      </c>
      <c r="E382" s="70" t="s">
        <v>115</v>
      </c>
      <c r="F382" s="70" t="s">
        <v>1830</v>
      </c>
    </row>
    <row r="383" spans="2:6" ht="15">
      <c r="B383" s="85" t="s">
        <v>112</v>
      </c>
      <c r="C383" s="71" t="s">
        <v>2579</v>
      </c>
      <c r="D383" s="70" t="s">
        <v>2580</v>
      </c>
      <c r="E383" s="70" t="s">
        <v>115</v>
      </c>
      <c r="F383" s="70" t="s">
        <v>1830</v>
      </c>
    </row>
    <row r="384" spans="2:6" ht="15">
      <c r="B384" s="85" t="s">
        <v>112</v>
      </c>
      <c r="C384" s="71" t="s">
        <v>2581</v>
      </c>
      <c r="D384" s="70" t="s">
        <v>2582</v>
      </c>
      <c r="E384" s="70" t="s">
        <v>115</v>
      </c>
      <c r="F384" s="70" t="s">
        <v>1830</v>
      </c>
    </row>
    <row r="385" spans="2:6" ht="15">
      <c r="B385" s="85" t="s">
        <v>112</v>
      </c>
      <c r="C385" s="71" t="s">
        <v>2583</v>
      </c>
      <c r="D385" s="70" t="s">
        <v>2584</v>
      </c>
      <c r="E385" s="70" t="s">
        <v>115</v>
      </c>
      <c r="F385" s="70" t="s">
        <v>1830</v>
      </c>
    </row>
    <row r="386" spans="2:6" ht="15">
      <c r="B386" s="85" t="s">
        <v>112</v>
      </c>
      <c r="C386" s="71" t="s">
        <v>2585</v>
      </c>
      <c r="D386" s="70" t="s">
        <v>2586</v>
      </c>
      <c r="E386" s="70" t="s">
        <v>115</v>
      </c>
      <c r="F386" s="70" t="s">
        <v>1830</v>
      </c>
    </row>
    <row r="387" spans="2:6" ht="15">
      <c r="B387" s="85" t="s">
        <v>112</v>
      </c>
      <c r="C387" s="71" t="s">
        <v>2587</v>
      </c>
      <c r="D387" s="70" t="s">
        <v>2588</v>
      </c>
      <c r="E387" s="70" t="s">
        <v>115</v>
      </c>
      <c r="F387" s="70" t="s">
        <v>1830</v>
      </c>
    </row>
    <row r="388" spans="2:6" ht="15">
      <c r="B388" s="85" t="s">
        <v>112</v>
      </c>
      <c r="C388" s="71" t="s">
        <v>2589</v>
      </c>
      <c r="D388" s="70" t="s">
        <v>2590</v>
      </c>
      <c r="E388" s="70" t="s">
        <v>115</v>
      </c>
      <c r="F388" s="70" t="s">
        <v>1830</v>
      </c>
    </row>
    <row r="389" spans="2:6" ht="15">
      <c r="B389" s="85" t="s">
        <v>112</v>
      </c>
      <c r="C389" s="71" t="s">
        <v>2591</v>
      </c>
      <c r="D389" s="70" t="s">
        <v>2592</v>
      </c>
      <c r="E389" s="70" t="s">
        <v>115</v>
      </c>
      <c r="F389" s="70" t="s">
        <v>1830</v>
      </c>
    </row>
    <row r="390" spans="2:6" ht="15">
      <c r="B390" s="85" t="s">
        <v>112</v>
      </c>
      <c r="C390" s="71" t="s">
        <v>2593</v>
      </c>
      <c r="D390" s="70" t="s">
        <v>2594</v>
      </c>
      <c r="E390" s="70" t="s">
        <v>115</v>
      </c>
      <c r="F390" s="70" t="s">
        <v>1830</v>
      </c>
    </row>
    <row r="391" spans="2:6" ht="15">
      <c r="B391" s="85" t="s">
        <v>112</v>
      </c>
      <c r="C391" s="71" t="s">
        <v>2595</v>
      </c>
      <c r="D391" s="70" t="s">
        <v>2596</v>
      </c>
      <c r="E391" s="70" t="s">
        <v>115</v>
      </c>
      <c r="F391" s="70" t="s">
        <v>1830</v>
      </c>
    </row>
    <row r="392" spans="2:6" ht="15">
      <c r="B392" s="85" t="s">
        <v>112</v>
      </c>
      <c r="C392" s="71" t="s">
        <v>2597</v>
      </c>
      <c r="D392" s="70" t="s">
        <v>2598</v>
      </c>
      <c r="E392" s="70" t="s">
        <v>115</v>
      </c>
      <c r="F392" s="70" t="s">
        <v>1830</v>
      </c>
    </row>
    <row r="393" spans="2:6" ht="15">
      <c r="B393" s="85" t="s">
        <v>112</v>
      </c>
      <c r="C393" s="71" t="s">
        <v>2599</v>
      </c>
      <c r="D393" s="70" t="s">
        <v>2600</v>
      </c>
      <c r="E393" s="70" t="s">
        <v>115</v>
      </c>
      <c r="F393" s="70" t="s">
        <v>1830</v>
      </c>
    </row>
    <row r="394" spans="2:6" ht="15">
      <c r="B394" s="85" t="s">
        <v>112</v>
      </c>
      <c r="C394" s="71" t="s">
        <v>2601</v>
      </c>
      <c r="D394" s="70" t="s">
        <v>2602</v>
      </c>
      <c r="E394" s="70" t="s">
        <v>115</v>
      </c>
      <c r="F394" s="70" t="s">
        <v>1830</v>
      </c>
    </row>
    <row r="395" spans="2:6" ht="15">
      <c r="B395" s="85" t="s">
        <v>112</v>
      </c>
      <c r="C395" s="71" t="s">
        <v>2603</v>
      </c>
      <c r="D395" s="70" t="s">
        <v>2604</v>
      </c>
      <c r="E395" s="70" t="s">
        <v>115</v>
      </c>
      <c r="F395" s="70" t="s">
        <v>1830</v>
      </c>
    </row>
    <row r="396" spans="2:6" ht="15">
      <c r="B396" s="85" t="s">
        <v>112</v>
      </c>
      <c r="C396" s="71" t="s">
        <v>2605</v>
      </c>
      <c r="D396" s="70" t="s">
        <v>2606</v>
      </c>
      <c r="E396" s="70" t="s">
        <v>115</v>
      </c>
      <c r="F396" s="70" t="s">
        <v>1830</v>
      </c>
    </row>
    <row r="397" spans="2:6" ht="15">
      <c r="B397" s="85" t="s">
        <v>112</v>
      </c>
      <c r="C397" s="71" t="s">
        <v>2607</v>
      </c>
      <c r="D397" s="70" t="s">
        <v>2608</v>
      </c>
      <c r="E397" s="70" t="s">
        <v>115</v>
      </c>
      <c r="F397" s="70" t="s">
        <v>1830</v>
      </c>
    </row>
    <row r="398" spans="2:6" ht="15">
      <c r="B398" s="85" t="s">
        <v>112</v>
      </c>
      <c r="C398" s="71" t="s">
        <v>2609</v>
      </c>
      <c r="D398" s="70" t="s">
        <v>2610</v>
      </c>
      <c r="E398" s="70" t="s">
        <v>115</v>
      </c>
      <c r="F398" s="70" t="s">
        <v>1830</v>
      </c>
    </row>
    <row r="399" spans="2:6" ht="15">
      <c r="B399" s="85" t="s">
        <v>112</v>
      </c>
      <c r="C399" s="71" t="s">
        <v>2611</v>
      </c>
      <c r="D399" s="70" t="s">
        <v>2612</v>
      </c>
      <c r="E399" s="70" t="s">
        <v>115</v>
      </c>
      <c r="F399" s="70" t="s">
        <v>1830</v>
      </c>
    </row>
    <row r="400" spans="2:6" ht="15">
      <c r="B400" s="85" t="s">
        <v>112</v>
      </c>
      <c r="C400" s="71" t="s">
        <v>2613</v>
      </c>
      <c r="D400" s="70" t="s">
        <v>2614</v>
      </c>
      <c r="E400" s="70" t="s">
        <v>115</v>
      </c>
      <c r="F400" s="70" t="s">
        <v>1830</v>
      </c>
    </row>
    <row r="401" spans="2:6" ht="15">
      <c r="B401" s="85" t="s">
        <v>112</v>
      </c>
      <c r="C401" s="71" t="s">
        <v>2615</v>
      </c>
      <c r="D401" s="70" t="s">
        <v>2616</v>
      </c>
      <c r="E401" s="70" t="s">
        <v>115</v>
      </c>
      <c r="F401" s="70" t="s">
        <v>1830</v>
      </c>
    </row>
    <row r="402" spans="2:6" ht="15">
      <c r="B402" s="85" t="s">
        <v>112</v>
      </c>
      <c r="C402" s="71" t="s">
        <v>2617</v>
      </c>
      <c r="D402" s="70" t="s">
        <v>2618</v>
      </c>
      <c r="E402" s="70" t="s">
        <v>115</v>
      </c>
      <c r="F402" s="70" t="s">
        <v>1830</v>
      </c>
    </row>
    <row r="403" spans="2:6" ht="15">
      <c r="B403" s="85" t="s">
        <v>112</v>
      </c>
      <c r="C403" s="71" t="s">
        <v>2619</v>
      </c>
      <c r="D403" s="70" t="s">
        <v>2620</v>
      </c>
      <c r="E403" s="70" t="s">
        <v>115</v>
      </c>
      <c r="F403" s="70" t="s">
        <v>1830</v>
      </c>
    </row>
    <row r="404" spans="2:6" ht="15">
      <c r="B404" s="85" t="s">
        <v>112</v>
      </c>
      <c r="C404" s="71" t="s">
        <v>2621</v>
      </c>
      <c r="D404" s="70" t="s">
        <v>2622</v>
      </c>
      <c r="E404" s="70" t="s">
        <v>115</v>
      </c>
      <c r="F404" s="70" t="s">
        <v>1830</v>
      </c>
    </row>
    <row r="405" spans="2:6" ht="15">
      <c r="B405" s="85" t="s">
        <v>112</v>
      </c>
      <c r="C405" s="71" t="s">
        <v>2623</v>
      </c>
      <c r="D405" s="70" t="s">
        <v>2624</v>
      </c>
      <c r="E405" s="70" t="s">
        <v>115</v>
      </c>
      <c r="F405" s="70" t="s">
        <v>1830</v>
      </c>
    </row>
    <row r="406" spans="2:6" ht="15">
      <c r="B406" s="85" t="s">
        <v>112</v>
      </c>
      <c r="C406" s="71" t="s">
        <v>2625</v>
      </c>
      <c r="D406" s="70" t="s">
        <v>2626</v>
      </c>
      <c r="E406" s="70" t="s">
        <v>115</v>
      </c>
      <c r="F406" s="70" t="s">
        <v>1830</v>
      </c>
    </row>
    <row r="407" spans="2:6" ht="15">
      <c r="B407" s="85" t="s">
        <v>112</v>
      </c>
      <c r="C407" s="71" t="s">
        <v>2627</v>
      </c>
      <c r="D407" s="70" t="s">
        <v>2628</v>
      </c>
      <c r="E407" s="70" t="s">
        <v>115</v>
      </c>
      <c r="F407" s="70" t="s">
        <v>1830</v>
      </c>
    </row>
    <row r="408" spans="2:6" ht="15">
      <c r="B408" s="85" t="s">
        <v>112</v>
      </c>
      <c r="C408" s="71" t="s">
        <v>2629</v>
      </c>
      <c r="D408" s="70" t="s">
        <v>2630</v>
      </c>
      <c r="E408" s="70" t="s">
        <v>115</v>
      </c>
      <c r="F408" s="70" t="s">
        <v>1830</v>
      </c>
    </row>
    <row r="409" spans="2:6" ht="15">
      <c r="B409" s="85" t="s">
        <v>112</v>
      </c>
      <c r="C409" s="71" t="s">
        <v>2631</v>
      </c>
      <c r="D409" s="70" t="s">
        <v>2632</v>
      </c>
      <c r="E409" s="70" t="s">
        <v>115</v>
      </c>
      <c r="F409" s="70" t="s">
        <v>1830</v>
      </c>
    </row>
    <row r="410" spans="2:6" ht="15">
      <c r="B410" s="85" t="s">
        <v>112</v>
      </c>
      <c r="C410" s="71" t="s">
        <v>2633</v>
      </c>
      <c r="D410" s="70" t="s">
        <v>2634</v>
      </c>
      <c r="E410" s="70" t="s">
        <v>115</v>
      </c>
      <c r="F410" s="70" t="s">
        <v>1830</v>
      </c>
    </row>
    <row r="411" spans="2:6" ht="15">
      <c r="B411" s="85" t="s">
        <v>112</v>
      </c>
      <c r="C411" s="71" t="s">
        <v>2635</v>
      </c>
      <c r="D411" s="70" t="s">
        <v>2636</v>
      </c>
      <c r="E411" s="70" t="s">
        <v>115</v>
      </c>
      <c r="F411" s="70" t="s">
        <v>1830</v>
      </c>
    </row>
    <row r="412" spans="2:6" ht="15">
      <c r="B412" s="85" t="s">
        <v>112</v>
      </c>
      <c r="C412" s="71" t="s">
        <v>2637</v>
      </c>
      <c r="D412" s="70" t="s">
        <v>2638</v>
      </c>
      <c r="E412" s="70" t="s">
        <v>115</v>
      </c>
      <c r="F412" s="70" t="s">
        <v>1830</v>
      </c>
    </row>
    <row r="413" spans="2:6" ht="15">
      <c r="B413" s="85" t="s">
        <v>112</v>
      </c>
      <c r="C413" s="71" t="s">
        <v>2639</v>
      </c>
      <c r="D413" s="70" t="s">
        <v>2640</v>
      </c>
      <c r="E413" s="70" t="s">
        <v>115</v>
      </c>
      <c r="F413" s="70" t="s">
        <v>1830</v>
      </c>
    </row>
    <row r="414" spans="2:6" ht="15">
      <c r="B414" s="85" t="s">
        <v>112</v>
      </c>
      <c r="C414" s="71" t="s">
        <v>2641</v>
      </c>
      <c r="D414" s="70" t="s">
        <v>2642</v>
      </c>
      <c r="E414" s="70" t="s">
        <v>115</v>
      </c>
      <c r="F414" s="70" t="s">
        <v>1830</v>
      </c>
    </row>
    <row r="415" spans="2:6" ht="15">
      <c r="B415" s="85" t="s">
        <v>112</v>
      </c>
      <c r="C415" s="71" t="s">
        <v>2643</v>
      </c>
      <c r="D415" s="70" t="s">
        <v>2644</v>
      </c>
      <c r="E415" s="70" t="s">
        <v>115</v>
      </c>
      <c r="F415" s="70" t="s">
        <v>1830</v>
      </c>
    </row>
    <row r="416" spans="2:6" ht="15">
      <c r="B416" s="85" t="s">
        <v>112</v>
      </c>
      <c r="C416" s="71" t="s">
        <v>2645</v>
      </c>
      <c r="D416" s="70" t="s">
        <v>2646</v>
      </c>
      <c r="E416" s="70" t="s">
        <v>115</v>
      </c>
      <c r="F416" s="70" t="s">
        <v>1830</v>
      </c>
    </row>
    <row r="417" spans="2:6" ht="15">
      <c r="B417" s="85" t="s">
        <v>112</v>
      </c>
      <c r="C417" s="71" t="s">
        <v>2647</v>
      </c>
      <c r="D417" s="70" t="s">
        <v>2648</v>
      </c>
      <c r="E417" s="70" t="s">
        <v>115</v>
      </c>
      <c r="F417" s="70" t="s">
        <v>1830</v>
      </c>
    </row>
    <row r="418" spans="2:6" ht="15">
      <c r="B418" s="85" t="s">
        <v>112</v>
      </c>
      <c r="C418" s="71" t="s">
        <v>2649</v>
      </c>
      <c r="D418" s="70" t="s">
        <v>2650</v>
      </c>
      <c r="E418" s="70" t="s">
        <v>115</v>
      </c>
      <c r="F418" s="70" t="s">
        <v>1830</v>
      </c>
    </row>
    <row r="419" spans="2:6" ht="15">
      <c r="B419" s="85" t="s">
        <v>112</v>
      </c>
      <c r="C419" s="71" t="s">
        <v>2651</v>
      </c>
      <c r="D419" s="70" t="s">
        <v>2652</v>
      </c>
      <c r="E419" s="70" t="s">
        <v>115</v>
      </c>
      <c r="F419" s="70" t="s">
        <v>1830</v>
      </c>
    </row>
    <row r="420" spans="2:6" ht="15">
      <c r="B420" s="85" t="s">
        <v>112</v>
      </c>
      <c r="C420" s="71" t="s">
        <v>2653</v>
      </c>
      <c r="D420" s="70" t="s">
        <v>2654</v>
      </c>
      <c r="E420" s="70" t="s">
        <v>115</v>
      </c>
      <c r="F420" s="70" t="s">
        <v>1830</v>
      </c>
    </row>
    <row r="421" spans="2:6" ht="15">
      <c r="B421" s="85" t="s">
        <v>112</v>
      </c>
      <c r="C421" s="71" t="s">
        <v>2655</v>
      </c>
      <c r="D421" s="70" t="s">
        <v>2656</v>
      </c>
      <c r="E421" s="70" t="s">
        <v>115</v>
      </c>
      <c r="F421" s="70" t="s">
        <v>1830</v>
      </c>
    </row>
    <row r="422" spans="2:6" ht="15">
      <c r="B422" s="85" t="s">
        <v>112</v>
      </c>
      <c r="C422" s="71" t="s">
        <v>2657</v>
      </c>
      <c r="D422" s="70" t="s">
        <v>2658</v>
      </c>
      <c r="E422" s="70" t="s">
        <v>115</v>
      </c>
      <c r="F422" s="70" t="s">
        <v>1830</v>
      </c>
    </row>
    <row r="423" spans="2:6" ht="15">
      <c r="B423" s="85" t="s">
        <v>112</v>
      </c>
      <c r="C423" s="71" t="s">
        <v>2659</v>
      </c>
      <c r="D423" s="70" t="s">
        <v>2660</v>
      </c>
      <c r="E423" s="70" t="s">
        <v>115</v>
      </c>
      <c r="F423" s="70" t="s">
        <v>1830</v>
      </c>
    </row>
    <row r="424" spans="2:6" ht="15">
      <c r="B424" s="85" t="s">
        <v>112</v>
      </c>
      <c r="C424" s="71" t="s">
        <v>2661</v>
      </c>
      <c r="D424" s="70" t="s">
        <v>2662</v>
      </c>
      <c r="E424" s="70" t="s">
        <v>115</v>
      </c>
      <c r="F424" s="70" t="s">
        <v>1830</v>
      </c>
    </row>
    <row r="425" spans="2:6" ht="15">
      <c r="B425" s="85" t="s">
        <v>112</v>
      </c>
      <c r="C425" s="71" t="s">
        <v>2663</v>
      </c>
      <c r="D425" s="70" t="s">
        <v>2664</v>
      </c>
      <c r="E425" s="70" t="s">
        <v>115</v>
      </c>
      <c r="F425" s="70" t="s">
        <v>1830</v>
      </c>
    </row>
    <row r="426" spans="2:6" ht="15">
      <c r="B426" s="85" t="s">
        <v>112</v>
      </c>
      <c r="C426" s="71" t="s">
        <v>2665</v>
      </c>
      <c r="D426" s="70" t="s">
        <v>2666</v>
      </c>
      <c r="E426" s="70" t="s">
        <v>115</v>
      </c>
      <c r="F426" s="70" t="s">
        <v>1830</v>
      </c>
    </row>
    <row r="427" spans="2:6" ht="15">
      <c r="B427" s="85" t="s">
        <v>112</v>
      </c>
      <c r="C427" s="71" t="s">
        <v>2667</v>
      </c>
      <c r="D427" s="70" t="s">
        <v>2668</v>
      </c>
      <c r="E427" s="70" t="s">
        <v>115</v>
      </c>
      <c r="F427" s="70" t="s">
        <v>1830</v>
      </c>
    </row>
    <row r="428" spans="2:6" ht="15">
      <c r="B428" s="85" t="s">
        <v>112</v>
      </c>
      <c r="C428" s="71" t="s">
        <v>2669</v>
      </c>
      <c r="D428" s="70" t="s">
        <v>2670</v>
      </c>
      <c r="E428" s="70" t="s">
        <v>115</v>
      </c>
      <c r="F428" s="70" t="s">
        <v>1830</v>
      </c>
    </row>
    <row r="429" spans="2:6" ht="15">
      <c r="B429" s="85" t="s">
        <v>112</v>
      </c>
      <c r="C429" s="71" t="s">
        <v>2671</v>
      </c>
      <c r="D429" s="70" t="s">
        <v>2672</v>
      </c>
      <c r="E429" s="70" t="s">
        <v>115</v>
      </c>
      <c r="F429" s="70" t="s">
        <v>1830</v>
      </c>
    </row>
    <row r="430" spans="2:6" ht="15">
      <c r="B430" s="85" t="s">
        <v>112</v>
      </c>
      <c r="C430" s="71" t="s">
        <v>2673</v>
      </c>
      <c r="D430" s="70" t="s">
        <v>2674</v>
      </c>
      <c r="E430" s="70" t="s">
        <v>115</v>
      </c>
      <c r="F430" s="70" t="s">
        <v>1830</v>
      </c>
    </row>
    <row r="431" spans="2:6" ht="15">
      <c r="B431" s="85" t="s">
        <v>112</v>
      </c>
      <c r="C431" s="71" t="s">
        <v>2675</v>
      </c>
      <c r="D431" s="70" t="s">
        <v>2676</v>
      </c>
      <c r="E431" s="70" t="s">
        <v>115</v>
      </c>
      <c r="F431" s="70" t="s">
        <v>1830</v>
      </c>
    </row>
    <row r="432" spans="2:6" ht="15">
      <c r="B432" s="85" t="s">
        <v>112</v>
      </c>
      <c r="C432" s="71" t="s">
        <v>2677</v>
      </c>
      <c r="D432" s="70" t="s">
        <v>2678</v>
      </c>
      <c r="E432" s="70" t="s">
        <v>115</v>
      </c>
      <c r="F432" s="70" t="s">
        <v>1830</v>
      </c>
    </row>
    <row r="433" spans="2:6" ht="15">
      <c r="B433" s="85" t="s">
        <v>112</v>
      </c>
      <c r="C433" s="71" t="s">
        <v>2679</v>
      </c>
      <c r="D433" s="70" t="s">
        <v>2680</v>
      </c>
      <c r="E433" s="70" t="s">
        <v>115</v>
      </c>
      <c r="F433" s="70" t="s">
        <v>1830</v>
      </c>
    </row>
    <row r="434" spans="2:6" ht="15">
      <c r="B434" s="85" t="s">
        <v>112</v>
      </c>
      <c r="C434" s="71" t="s">
        <v>2681</v>
      </c>
      <c r="D434" s="70" t="s">
        <v>2682</v>
      </c>
      <c r="E434" s="70" t="s">
        <v>115</v>
      </c>
      <c r="F434" s="70" t="s">
        <v>1830</v>
      </c>
    </row>
    <row r="435" spans="2:6" ht="15">
      <c r="B435" s="85" t="s">
        <v>112</v>
      </c>
      <c r="C435" s="71" t="s">
        <v>2683</v>
      </c>
      <c r="D435" s="70" t="s">
        <v>2684</v>
      </c>
      <c r="E435" s="70" t="s">
        <v>115</v>
      </c>
      <c r="F435" s="70" t="s">
        <v>1830</v>
      </c>
    </row>
    <row r="436" spans="2:6" ht="15">
      <c r="B436" s="85" t="s">
        <v>112</v>
      </c>
      <c r="C436" s="71" t="s">
        <v>2685</v>
      </c>
      <c r="D436" s="70" t="s">
        <v>2686</v>
      </c>
      <c r="E436" s="70" t="s">
        <v>115</v>
      </c>
      <c r="F436" s="70" t="s">
        <v>1830</v>
      </c>
    </row>
    <row r="437" spans="2:6" ht="15">
      <c r="B437" s="85" t="s">
        <v>112</v>
      </c>
      <c r="C437" s="71" t="s">
        <v>2687</v>
      </c>
      <c r="D437" s="70" t="s">
        <v>2688</v>
      </c>
      <c r="E437" s="70" t="s">
        <v>115</v>
      </c>
      <c r="F437" s="70" t="s">
        <v>1830</v>
      </c>
    </row>
    <row r="438" spans="2:6" ht="15">
      <c r="B438" s="85" t="s">
        <v>112</v>
      </c>
      <c r="C438" s="71" t="s">
        <v>2689</v>
      </c>
      <c r="D438" s="70" t="s">
        <v>2690</v>
      </c>
      <c r="E438" s="70" t="s">
        <v>115</v>
      </c>
      <c r="F438" s="70" t="s">
        <v>1830</v>
      </c>
    </row>
    <row r="439" spans="2:6" ht="15">
      <c r="B439" s="85" t="s">
        <v>112</v>
      </c>
      <c r="C439" s="71" t="s">
        <v>2691</v>
      </c>
      <c r="D439" s="70" t="s">
        <v>2692</v>
      </c>
      <c r="E439" s="70" t="s">
        <v>115</v>
      </c>
      <c r="F439" s="70" t="s">
        <v>1830</v>
      </c>
    </row>
    <row r="440" spans="2:6" ht="15">
      <c r="B440" s="85" t="s">
        <v>112</v>
      </c>
      <c r="C440" s="71" t="s">
        <v>2693</v>
      </c>
      <c r="D440" s="70" t="s">
        <v>2694</v>
      </c>
      <c r="E440" s="70" t="s">
        <v>115</v>
      </c>
      <c r="F440" s="70" t="s">
        <v>1830</v>
      </c>
    </row>
    <row r="441" spans="2:6" ht="15">
      <c r="B441" s="85" t="s">
        <v>112</v>
      </c>
      <c r="C441" s="71" t="s">
        <v>2695</v>
      </c>
      <c r="D441" s="70" t="s">
        <v>2696</v>
      </c>
      <c r="E441" s="70" t="s">
        <v>115</v>
      </c>
      <c r="F441" s="70" t="s">
        <v>1830</v>
      </c>
    </row>
    <row r="442" spans="2:6" ht="15">
      <c r="B442" s="85" t="s">
        <v>112</v>
      </c>
      <c r="C442" s="71" t="s">
        <v>2697</v>
      </c>
      <c r="D442" s="70" t="s">
        <v>2698</v>
      </c>
      <c r="E442" s="70" t="s">
        <v>115</v>
      </c>
      <c r="F442" s="70" t="s">
        <v>1830</v>
      </c>
    </row>
    <row r="443" spans="2:6" ht="15">
      <c r="B443" s="85" t="s">
        <v>112</v>
      </c>
      <c r="C443" s="71" t="s">
        <v>2699</v>
      </c>
      <c r="D443" s="70" t="s">
        <v>2700</v>
      </c>
      <c r="E443" s="70" t="s">
        <v>115</v>
      </c>
      <c r="F443" s="70" t="s">
        <v>1830</v>
      </c>
    </row>
    <row r="444" spans="2:6" ht="15">
      <c r="B444" s="85" t="s">
        <v>112</v>
      </c>
      <c r="C444" s="71" t="s">
        <v>2701</v>
      </c>
      <c r="D444" s="70" t="s">
        <v>2702</v>
      </c>
      <c r="E444" s="70" t="s">
        <v>115</v>
      </c>
      <c r="F444" s="70" t="s">
        <v>1830</v>
      </c>
    </row>
    <row r="445" spans="2:6" ht="15">
      <c r="B445" s="85" t="s">
        <v>112</v>
      </c>
      <c r="C445" s="71" t="s">
        <v>2703</v>
      </c>
      <c r="D445" s="70" t="s">
        <v>2704</v>
      </c>
      <c r="E445" s="70" t="s">
        <v>115</v>
      </c>
      <c r="F445" s="70" t="s">
        <v>1830</v>
      </c>
    </row>
    <row r="446" spans="2:6" ht="15">
      <c r="B446" s="85" t="s">
        <v>112</v>
      </c>
      <c r="C446" s="71" t="s">
        <v>2705</v>
      </c>
      <c r="D446" s="70" t="s">
        <v>2706</v>
      </c>
      <c r="E446" s="70" t="s">
        <v>115</v>
      </c>
      <c r="F446" s="70" t="s">
        <v>1830</v>
      </c>
    </row>
    <row r="447" spans="2:6" ht="15">
      <c r="B447" s="85" t="s">
        <v>112</v>
      </c>
      <c r="C447" s="71" t="s">
        <v>2707</v>
      </c>
      <c r="D447" s="70" t="s">
        <v>2708</v>
      </c>
      <c r="E447" s="70" t="s">
        <v>115</v>
      </c>
      <c r="F447" s="70" t="s">
        <v>1830</v>
      </c>
    </row>
    <row r="448" spans="2:6" ht="15">
      <c r="B448" s="85" t="s">
        <v>112</v>
      </c>
      <c r="C448" s="71" t="s">
        <v>2709</v>
      </c>
      <c r="D448" s="70" t="s">
        <v>2710</v>
      </c>
      <c r="E448" s="70" t="s">
        <v>115</v>
      </c>
      <c r="F448" s="70" t="s">
        <v>1830</v>
      </c>
    </row>
    <row r="449" spans="2:6" ht="15">
      <c r="B449" s="85" t="s">
        <v>112</v>
      </c>
      <c r="C449" s="71" t="s">
        <v>2711</v>
      </c>
      <c r="D449" s="70" t="s">
        <v>2712</v>
      </c>
      <c r="E449" s="70" t="s">
        <v>115</v>
      </c>
      <c r="F449" s="70" t="s">
        <v>1830</v>
      </c>
    </row>
    <row r="450" spans="2:6" ht="15">
      <c r="B450" s="85" t="s">
        <v>112</v>
      </c>
      <c r="C450" s="71" t="s">
        <v>2713</v>
      </c>
      <c r="D450" s="70" t="s">
        <v>2714</v>
      </c>
      <c r="E450" s="70" t="s">
        <v>115</v>
      </c>
      <c r="F450" s="70" t="s">
        <v>1830</v>
      </c>
    </row>
    <row r="451" spans="2:6" ht="15">
      <c r="B451" s="85" t="s">
        <v>112</v>
      </c>
      <c r="C451" s="71" t="s">
        <v>2715</v>
      </c>
      <c r="D451" s="70" t="s">
        <v>2716</v>
      </c>
      <c r="E451" s="70" t="s">
        <v>115</v>
      </c>
      <c r="F451" s="70" t="s">
        <v>1830</v>
      </c>
    </row>
    <row r="452" spans="2:6" ht="15">
      <c r="B452" s="85" t="s">
        <v>112</v>
      </c>
      <c r="C452" s="71" t="s">
        <v>2717</v>
      </c>
      <c r="D452" s="70" t="s">
        <v>2718</v>
      </c>
      <c r="E452" s="70" t="s">
        <v>115</v>
      </c>
      <c r="F452" s="70" t="s">
        <v>1830</v>
      </c>
    </row>
    <row r="453" spans="2:6" ht="15">
      <c r="B453" s="85" t="s">
        <v>112</v>
      </c>
      <c r="C453" s="71" t="s">
        <v>2719</v>
      </c>
      <c r="D453" s="70" t="s">
        <v>2720</v>
      </c>
      <c r="E453" s="70" t="s">
        <v>115</v>
      </c>
      <c r="F453" s="70" t="s">
        <v>1830</v>
      </c>
    </row>
    <row r="454" spans="2:6" ht="15">
      <c r="B454" s="85" t="s">
        <v>112</v>
      </c>
      <c r="C454" s="71" t="s">
        <v>2721</v>
      </c>
      <c r="D454" s="70" t="s">
        <v>2722</v>
      </c>
      <c r="E454" s="70" t="s">
        <v>115</v>
      </c>
      <c r="F454" s="70" t="s">
        <v>1830</v>
      </c>
    </row>
    <row r="455" spans="2:6" ht="15">
      <c r="B455" s="85" t="s">
        <v>112</v>
      </c>
      <c r="C455" s="71" t="s">
        <v>2723</v>
      </c>
      <c r="D455" s="70" t="s">
        <v>2724</v>
      </c>
      <c r="E455" s="70" t="s">
        <v>115</v>
      </c>
      <c r="F455" s="70" t="s">
        <v>1830</v>
      </c>
    </row>
    <row r="456" spans="2:6" ht="15">
      <c r="B456" s="85" t="s">
        <v>112</v>
      </c>
      <c r="C456" s="71" t="s">
        <v>2725</v>
      </c>
      <c r="D456" s="70" t="s">
        <v>2726</v>
      </c>
      <c r="E456" s="70" t="s">
        <v>115</v>
      </c>
      <c r="F456" s="70" t="s">
        <v>1830</v>
      </c>
    </row>
    <row r="457" spans="2:6" ht="15">
      <c r="B457" s="85" t="s">
        <v>112</v>
      </c>
      <c r="C457" s="71" t="s">
        <v>2727</v>
      </c>
      <c r="D457" s="70" t="s">
        <v>2728</v>
      </c>
      <c r="E457" s="70" t="s">
        <v>115</v>
      </c>
      <c r="F457" s="70" t="s">
        <v>1830</v>
      </c>
    </row>
    <row r="458" spans="2:6" ht="15">
      <c r="B458" s="85" t="s">
        <v>112</v>
      </c>
      <c r="C458" s="71" t="s">
        <v>2729</v>
      </c>
      <c r="D458" s="70" t="s">
        <v>2730</v>
      </c>
      <c r="E458" s="70" t="s">
        <v>115</v>
      </c>
      <c r="F458" s="70" t="s">
        <v>1830</v>
      </c>
    </row>
    <row r="459" spans="2:6" ht="15">
      <c r="B459" s="85" t="s">
        <v>112</v>
      </c>
      <c r="C459" s="71" t="s">
        <v>2731</v>
      </c>
      <c r="D459" s="70" t="s">
        <v>2732</v>
      </c>
      <c r="E459" s="70" t="s">
        <v>115</v>
      </c>
      <c r="F459" s="70" t="s">
        <v>1830</v>
      </c>
    </row>
    <row r="460" spans="2:6" ht="15">
      <c r="B460" s="85" t="s">
        <v>112</v>
      </c>
      <c r="C460" s="71" t="s">
        <v>2733</v>
      </c>
      <c r="D460" s="70" t="s">
        <v>2734</v>
      </c>
      <c r="E460" s="70" t="s">
        <v>115</v>
      </c>
      <c r="F460" s="70" t="s">
        <v>1830</v>
      </c>
    </row>
    <row r="461" spans="2:6" ht="15">
      <c r="B461" s="85" t="s">
        <v>112</v>
      </c>
      <c r="C461" s="71" t="s">
        <v>2735</v>
      </c>
      <c r="D461" s="70" t="s">
        <v>2736</v>
      </c>
      <c r="E461" s="70" t="s">
        <v>115</v>
      </c>
      <c r="F461" s="70" t="s">
        <v>1830</v>
      </c>
    </row>
    <row r="462" spans="2:6" ht="15">
      <c r="B462" s="85" t="s">
        <v>112</v>
      </c>
      <c r="C462" s="71" t="s">
        <v>2737</v>
      </c>
      <c r="D462" s="70" t="s">
        <v>2738</v>
      </c>
      <c r="E462" s="70" t="s">
        <v>115</v>
      </c>
      <c r="F462" s="70" t="s">
        <v>1830</v>
      </c>
    </row>
    <row r="463" spans="2:6" ht="15">
      <c r="B463" s="85" t="s">
        <v>112</v>
      </c>
      <c r="C463" s="71" t="s">
        <v>2739</v>
      </c>
      <c r="D463" s="70" t="s">
        <v>2740</v>
      </c>
      <c r="E463" s="70" t="s">
        <v>115</v>
      </c>
      <c r="F463" s="70" t="s">
        <v>1830</v>
      </c>
    </row>
    <row r="464" spans="2:6" ht="15">
      <c r="B464" s="85" t="s">
        <v>112</v>
      </c>
      <c r="C464" s="71" t="s">
        <v>2741</v>
      </c>
      <c r="D464" s="70" t="s">
        <v>2742</v>
      </c>
      <c r="E464" s="70" t="s">
        <v>115</v>
      </c>
      <c r="F464" s="70" t="s">
        <v>1830</v>
      </c>
    </row>
    <row r="465" spans="2:6" ht="15">
      <c r="B465" s="85" t="s">
        <v>112</v>
      </c>
      <c r="C465" s="71" t="s">
        <v>2743</v>
      </c>
      <c r="D465" s="70" t="s">
        <v>2744</v>
      </c>
      <c r="E465" s="70" t="s">
        <v>115</v>
      </c>
      <c r="F465" s="70" t="s">
        <v>1830</v>
      </c>
    </row>
    <row r="466" spans="2:6" ht="15">
      <c r="B466" s="85" t="s">
        <v>112</v>
      </c>
      <c r="C466" s="71" t="s">
        <v>2745</v>
      </c>
      <c r="D466" s="70" t="s">
        <v>2746</v>
      </c>
      <c r="E466" s="70" t="s">
        <v>115</v>
      </c>
      <c r="F466" s="70" t="s">
        <v>1830</v>
      </c>
    </row>
    <row r="467" spans="2:6" ht="15">
      <c r="B467" s="85" t="s">
        <v>112</v>
      </c>
      <c r="C467" s="71" t="s">
        <v>2747</v>
      </c>
      <c r="D467" s="70" t="s">
        <v>2748</v>
      </c>
      <c r="E467" s="70" t="s">
        <v>115</v>
      </c>
      <c r="F467" s="70" t="s">
        <v>1830</v>
      </c>
    </row>
    <row r="468" spans="2:6" ht="15">
      <c r="B468" s="85" t="s">
        <v>112</v>
      </c>
      <c r="C468" s="71" t="s">
        <v>2749</v>
      </c>
      <c r="D468" s="70" t="s">
        <v>2750</v>
      </c>
      <c r="E468" s="70" t="s">
        <v>115</v>
      </c>
      <c r="F468" s="70" t="s">
        <v>1830</v>
      </c>
    </row>
    <row r="469" spans="2:6" ht="15">
      <c r="B469" s="85" t="s">
        <v>112</v>
      </c>
      <c r="C469" s="71" t="s">
        <v>2751</v>
      </c>
      <c r="D469" s="70" t="s">
        <v>2752</v>
      </c>
      <c r="E469" s="70" t="s">
        <v>115</v>
      </c>
      <c r="F469" s="70" t="s">
        <v>1830</v>
      </c>
    </row>
    <row r="470" spans="2:6" ht="15">
      <c r="B470" s="85" t="s">
        <v>112</v>
      </c>
      <c r="C470" s="71" t="s">
        <v>2753</v>
      </c>
      <c r="D470" s="70" t="s">
        <v>2754</v>
      </c>
      <c r="E470" s="70" t="s">
        <v>115</v>
      </c>
      <c r="F470" s="70" t="s">
        <v>1830</v>
      </c>
    </row>
    <row r="471" spans="2:6" ht="15">
      <c r="B471" s="85" t="s">
        <v>112</v>
      </c>
      <c r="C471" s="71" t="s">
        <v>2755</v>
      </c>
      <c r="D471" s="70" t="s">
        <v>2756</v>
      </c>
      <c r="E471" s="70" t="s">
        <v>115</v>
      </c>
      <c r="F471" s="70" t="s">
        <v>1830</v>
      </c>
    </row>
    <row r="472" spans="2:6" ht="15">
      <c r="B472" s="85" t="s">
        <v>112</v>
      </c>
      <c r="C472" s="71" t="s">
        <v>2757</v>
      </c>
      <c r="D472" s="70" t="s">
        <v>2758</v>
      </c>
      <c r="E472" s="70" t="s">
        <v>115</v>
      </c>
      <c r="F472" s="70" t="s">
        <v>1830</v>
      </c>
    </row>
    <row r="473" spans="2:6" ht="15">
      <c r="B473" s="85" t="s">
        <v>112</v>
      </c>
      <c r="C473" s="71" t="s">
        <v>2759</v>
      </c>
      <c r="D473" s="70" t="s">
        <v>2760</v>
      </c>
      <c r="E473" s="70" t="s">
        <v>115</v>
      </c>
      <c r="F473" s="70" t="s">
        <v>1830</v>
      </c>
    </row>
    <row r="474" spans="2:6" ht="15">
      <c r="B474" s="85" t="s">
        <v>112</v>
      </c>
      <c r="C474" s="71" t="s">
        <v>2761</v>
      </c>
      <c r="D474" s="70" t="s">
        <v>2762</v>
      </c>
      <c r="E474" s="70" t="s">
        <v>115</v>
      </c>
      <c r="F474" s="70" t="s">
        <v>1830</v>
      </c>
    </row>
    <row r="475" spans="2:6" ht="15">
      <c r="B475" s="85" t="s">
        <v>112</v>
      </c>
      <c r="C475" s="71" t="s">
        <v>2763</v>
      </c>
      <c r="D475" s="70" t="s">
        <v>2764</v>
      </c>
      <c r="E475" s="70" t="s">
        <v>115</v>
      </c>
      <c r="F475" s="70" t="s">
        <v>1830</v>
      </c>
    </row>
    <row r="476" spans="2:6" ht="15">
      <c r="B476" s="85" t="s">
        <v>112</v>
      </c>
      <c r="C476" s="71" t="s">
        <v>2765</v>
      </c>
      <c r="D476" s="70" t="s">
        <v>2766</v>
      </c>
      <c r="E476" s="70" t="s">
        <v>115</v>
      </c>
      <c r="F476" s="70" t="s">
        <v>1830</v>
      </c>
    </row>
    <row r="477" spans="2:6" ht="15">
      <c r="B477" s="85" t="s">
        <v>112</v>
      </c>
      <c r="C477" s="71" t="s">
        <v>2767</v>
      </c>
      <c r="D477" s="70" t="s">
        <v>2768</v>
      </c>
      <c r="E477" s="70" t="s">
        <v>115</v>
      </c>
      <c r="F477" s="70" t="s">
        <v>1830</v>
      </c>
    </row>
    <row r="478" spans="2:6" ht="15">
      <c r="B478" s="85" t="s">
        <v>112</v>
      </c>
      <c r="C478" s="71" t="s">
        <v>2769</v>
      </c>
      <c r="D478" s="70" t="s">
        <v>2770</v>
      </c>
      <c r="E478" s="70" t="s">
        <v>115</v>
      </c>
      <c r="F478" s="70" t="s">
        <v>1830</v>
      </c>
    </row>
    <row r="479" spans="2:6" ht="15">
      <c r="B479" s="85" t="s">
        <v>112</v>
      </c>
      <c r="C479" s="71" t="s">
        <v>2771</v>
      </c>
      <c r="D479" s="70" t="s">
        <v>2772</v>
      </c>
      <c r="E479" s="70" t="s">
        <v>115</v>
      </c>
      <c r="F479" s="70" t="s">
        <v>1830</v>
      </c>
    </row>
    <row r="480" spans="2:6" ht="15">
      <c r="B480" s="85" t="s">
        <v>112</v>
      </c>
      <c r="C480" s="71" t="s">
        <v>2773</v>
      </c>
      <c r="D480" s="70" t="s">
        <v>2774</v>
      </c>
      <c r="E480" s="70" t="s">
        <v>115</v>
      </c>
      <c r="F480" s="70" t="s">
        <v>1830</v>
      </c>
    </row>
    <row r="481" spans="2:6" ht="15">
      <c r="B481" s="85" t="s">
        <v>112</v>
      </c>
      <c r="C481" s="71" t="s">
        <v>2775</v>
      </c>
      <c r="D481" s="70" t="s">
        <v>2776</v>
      </c>
      <c r="E481" s="70" t="s">
        <v>115</v>
      </c>
      <c r="F481" s="70" t="s">
        <v>1830</v>
      </c>
    </row>
    <row r="482" spans="2:6" ht="15">
      <c r="B482" s="85" t="s">
        <v>112</v>
      </c>
      <c r="C482" s="71" t="s">
        <v>2777</v>
      </c>
      <c r="D482" s="70" t="s">
        <v>2778</v>
      </c>
      <c r="E482" s="70" t="s">
        <v>115</v>
      </c>
      <c r="F482" s="70" t="s">
        <v>1830</v>
      </c>
    </row>
    <row r="483" spans="2:6" ht="15">
      <c r="B483" s="85" t="s">
        <v>112</v>
      </c>
      <c r="C483" s="71" t="s">
        <v>2779</v>
      </c>
      <c r="D483" s="70" t="s">
        <v>2780</v>
      </c>
      <c r="E483" s="70" t="s">
        <v>115</v>
      </c>
      <c r="F483" s="70" t="s">
        <v>1830</v>
      </c>
    </row>
    <row r="484" spans="2:6" ht="15">
      <c r="B484" s="85" t="s">
        <v>112</v>
      </c>
      <c r="C484" s="71" t="s">
        <v>2781</v>
      </c>
      <c r="D484" s="70" t="s">
        <v>2782</v>
      </c>
      <c r="E484" s="70" t="s">
        <v>115</v>
      </c>
      <c r="F484" s="70" t="s">
        <v>1830</v>
      </c>
    </row>
    <row r="485" spans="2:6" ht="15">
      <c r="B485" s="85" t="s">
        <v>112</v>
      </c>
      <c r="C485" s="71" t="s">
        <v>2783</v>
      </c>
      <c r="D485" s="70" t="s">
        <v>2784</v>
      </c>
      <c r="E485" s="70" t="s">
        <v>115</v>
      </c>
      <c r="F485" s="70" t="s">
        <v>1830</v>
      </c>
    </row>
    <row r="486" spans="2:6" ht="15">
      <c r="B486" s="85" t="s">
        <v>112</v>
      </c>
      <c r="C486" s="71" t="s">
        <v>2785</v>
      </c>
      <c r="D486" s="70" t="s">
        <v>2786</v>
      </c>
      <c r="E486" s="70" t="s">
        <v>115</v>
      </c>
      <c r="F486" s="70" t="s">
        <v>1830</v>
      </c>
    </row>
    <row r="487" spans="2:6" ht="15">
      <c r="B487" s="85" t="s">
        <v>112</v>
      </c>
      <c r="C487" s="71" t="s">
        <v>2787</v>
      </c>
      <c r="D487" s="70" t="s">
        <v>2788</v>
      </c>
      <c r="E487" s="70" t="s">
        <v>115</v>
      </c>
      <c r="F487" s="70" t="s">
        <v>1830</v>
      </c>
    </row>
    <row r="488" spans="2:6" ht="15">
      <c r="B488" s="85" t="s">
        <v>112</v>
      </c>
      <c r="C488" s="71" t="s">
        <v>2789</v>
      </c>
      <c r="D488" s="70" t="s">
        <v>2790</v>
      </c>
      <c r="E488" s="70" t="s">
        <v>115</v>
      </c>
      <c r="F488" s="70" t="s">
        <v>1830</v>
      </c>
    </row>
    <row r="489" spans="2:6" ht="15">
      <c r="B489" s="85" t="s">
        <v>112</v>
      </c>
      <c r="C489" s="71" t="s">
        <v>2791</v>
      </c>
      <c r="D489" s="70" t="s">
        <v>2792</v>
      </c>
      <c r="E489" s="70" t="s">
        <v>115</v>
      </c>
      <c r="F489" s="70" t="s">
        <v>1830</v>
      </c>
    </row>
    <row r="490" spans="2:6" ht="15">
      <c r="B490" s="85" t="s">
        <v>112</v>
      </c>
      <c r="C490" s="71" t="s">
        <v>2793</v>
      </c>
      <c r="D490" s="70" t="s">
        <v>2794</v>
      </c>
      <c r="E490" s="70" t="s">
        <v>115</v>
      </c>
      <c r="F490" s="70" t="s">
        <v>1830</v>
      </c>
    </row>
    <row r="491" spans="2:6" ht="15">
      <c r="B491" s="85" t="s">
        <v>112</v>
      </c>
      <c r="C491" s="71" t="s">
        <v>2795</v>
      </c>
      <c r="D491" s="70" t="s">
        <v>2796</v>
      </c>
      <c r="E491" s="70" t="s">
        <v>115</v>
      </c>
      <c r="F491" s="70" t="s">
        <v>1830</v>
      </c>
    </row>
    <row r="492" spans="2:6" ht="15">
      <c r="B492" s="85" t="s">
        <v>112</v>
      </c>
      <c r="C492" s="71" t="s">
        <v>2797</v>
      </c>
      <c r="D492" s="70" t="s">
        <v>2798</v>
      </c>
      <c r="E492" s="70" t="s">
        <v>115</v>
      </c>
      <c r="F492" s="70" t="s">
        <v>1830</v>
      </c>
    </row>
    <row r="493" spans="2:6" ht="15">
      <c r="B493" s="85" t="s">
        <v>112</v>
      </c>
      <c r="C493" s="71" t="s">
        <v>2799</v>
      </c>
      <c r="D493" s="70" t="s">
        <v>2800</v>
      </c>
      <c r="E493" s="70" t="s">
        <v>115</v>
      </c>
      <c r="F493" s="70" t="s">
        <v>1830</v>
      </c>
    </row>
    <row r="494" spans="2:6" ht="15">
      <c r="B494" s="85" t="s">
        <v>112</v>
      </c>
      <c r="C494" s="71" t="s">
        <v>2801</v>
      </c>
      <c r="D494" s="70" t="s">
        <v>2802</v>
      </c>
      <c r="E494" s="70" t="s">
        <v>115</v>
      </c>
      <c r="F494" s="70" t="s">
        <v>1830</v>
      </c>
    </row>
    <row r="495" spans="2:6" ht="15">
      <c r="B495" s="85" t="s">
        <v>112</v>
      </c>
      <c r="C495" s="71" t="s">
        <v>2803</v>
      </c>
      <c r="D495" s="70" t="s">
        <v>2804</v>
      </c>
      <c r="E495" s="70" t="s">
        <v>115</v>
      </c>
      <c r="F495" s="70" t="s">
        <v>1830</v>
      </c>
    </row>
    <row r="496" spans="2:6" ht="15">
      <c r="B496" s="85" t="s">
        <v>112</v>
      </c>
      <c r="C496" s="71" t="s">
        <v>2805</v>
      </c>
      <c r="D496" s="70" t="s">
        <v>2806</v>
      </c>
      <c r="E496" s="70" t="s">
        <v>115</v>
      </c>
      <c r="F496" s="70" t="s">
        <v>1830</v>
      </c>
    </row>
    <row r="497" spans="2:6" ht="15">
      <c r="B497" s="85" t="s">
        <v>112</v>
      </c>
      <c r="C497" s="71" t="s">
        <v>2807</v>
      </c>
      <c r="D497" s="70" t="s">
        <v>2808</v>
      </c>
      <c r="E497" s="70" t="s">
        <v>115</v>
      </c>
      <c r="F497" s="70" t="s">
        <v>1830</v>
      </c>
    </row>
    <row r="498" spans="2:6" ht="15">
      <c r="B498" s="85" t="s">
        <v>112</v>
      </c>
      <c r="C498" s="71" t="s">
        <v>2809</v>
      </c>
      <c r="D498" s="70" t="s">
        <v>2810</v>
      </c>
      <c r="E498" s="70" t="s">
        <v>115</v>
      </c>
      <c r="F498" s="70" t="s">
        <v>1830</v>
      </c>
    </row>
    <row r="499" spans="2:6" ht="15">
      <c r="B499" s="85" t="s">
        <v>112</v>
      </c>
      <c r="C499" s="71" t="s">
        <v>2811</v>
      </c>
      <c r="D499" s="70" t="s">
        <v>2812</v>
      </c>
      <c r="E499" s="70" t="s">
        <v>115</v>
      </c>
      <c r="F499" s="70" t="s">
        <v>1830</v>
      </c>
    </row>
    <row r="500" spans="2:6" ht="15">
      <c r="B500" s="85" t="s">
        <v>112</v>
      </c>
      <c r="C500" s="71" t="s">
        <v>2813</v>
      </c>
      <c r="D500" s="70" t="s">
        <v>2814</v>
      </c>
      <c r="E500" s="70" t="s">
        <v>115</v>
      </c>
      <c r="F500" s="70" t="s">
        <v>1830</v>
      </c>
    </row>
    <row r="501" spans="2:6" ht="15">
      <c r="B501" s="85" t="s">
        <v>112</v>
      </c>
      <c r="C501" s="71" t="s">
        <v>2815</v>
      </c>
      <c r="D501" s="70" t="s">
        <v>2816</v>
      </c>
      <c r="E501" s="70" t="s">
        <v>115</v>
      </c>
      <c r="F501" s="70" t="s">
        <v>1830</v>
      </c>
    </row>
    <row r="502" spans="2:6" ht="15">
      <c r="B502" s="85" t="s">
        <v>112</v>
      </c>
      <c r="C502" s="71" t="s">
        <v>2817</v>
      </c>
      <c r="D502" s="70" t="s">
        <v>2818</v>
      </c>
      <c r="E502" s="70" t="s">
        <v>115</v>
      </c>
      <c r="F502" s="70" t="s">
        <v>1830</v>
      </c>
    </row>
    <row r="503" spans="2:6" ht="15">
      <c r="B503" s="85" t="s">
        <v>112</v>
      </c>
      <c r="C503" s="71" t="s">
        <v>2819</v>
      </c>
      <c r="D503" s="70" t="s">
        <v>2820</v>
      </c>
      <c r="E503" s="70" t="s">
        <v>115</v>
      </c>
      <c r="F503" s="70" t="s">
        <v>1830</v>
      </c>
    </row>
    <row r="504" spans="2:6" ht="15">
      <c r="B504" s="85" t="s">
        <v>112</v>
      </c>
      <c r="C504" s="71" t="s">
        <v>2821</v>
      </c>
      <c r="D504" s="70" t="s">
        <v>2822</v>
      </c>
      <c r="E504" s="70" t="s">
        <v>115</v>
      </c>
      <c r="F504" s="70" t="s">
        <v>1830</v>
      </c>
    </row>
    <row r="505" spans="2:6" ht="15">
      <c r="B505" s="85" t="s">
        <v>112</v>
      </c>
      <c r="C505" s="71" t="s">
        <v>2823</v>
      </c>
      <c r="D505" s="70" t="s">
        <v>2824</v>
      </c>
      <c r="E505" s="70" t="s">
        <v>115</v>
      </c>
      <c r="F505" s="70" t="s">
        <v>1830</v>
      </c>
    </row>
    <row r="506" spans="2:6" ht="15">
      <c r="B506" s="85" t="s">
        <v>112</v>
      </c>
      <c r="C506" s="71" t="s">
        <v>2825</v>
      </c>
      <c r="D506" s="70" t="s">
        <v>2826</v>
      </c>
      <c r="E506" s="70" t="s">
        <v>115</v>
      </c>
      <c r="F506" s="70" t="s">
        <v>1830</v>
      </c>
    </row>
    <row r="507" spans="2:6" ht="15">
      <c r="B507" s="85" t="s">
        <v>112</v>
      </c>
      <c r="C507" s="71" t="s">
        <v>2827</v>
      </c>
      <c r="D507" s="70" t="s">
        <v>2828</v>
      </c>
      <c r="E507" s="70" t="s">
        <v>115</v>
      </c>
      <c r="F507" s="70" t="s">
        <v>1830</v>
      </c>
    </row>
    <row r="508" spans="2:6" ht="15">
      <c r="B508" s="85" t="s">
        <v>112</v>
      </c>
      <c r="C508" s="71" t="s">
        <v>2829</v>
      </c>
      <c r="D508" s="70" t="s">
        <v>2830</v>
      </c>
      <c r="E508" s="70" t="s">
        <v>115</v>
      </c>
      <c r="F508" s="70" t="s">
        <v>1830</v>
      </c>
    </row>
    <row r="509" spans="2:6" ht="15">
      <c r="B509" s="85" t="s">
        <v>112</v>
      </c>
      <c r="C509" s="71" t="s">
        <v>2831</v>
      </c>
      <c r="D509" s="70" t="s">
        <v>2832</v>
      </c>
      <c r="E509" s="70" t="s">
        <v>115</v>
      </c>
      <c r="F509" s="70" t="s">
        <v>1830</v>
      </c>
    </row>
    <row r="510" spans="2:6" ht="15">
      <c r="B510" s="85" t="s">
        <v>112</v>
      </c>
      <c r="C510" s="71" t="s">
        <v>2833</v>
      </c>
      <c r="D510" s="70" t="s">
        <v>2834</v>
      </c>
      <c r="E510" s="70" t="s">
        <v>115</v>
      </c>
      <c r="F510" s="70" t="s">
        <v>1830</v>
      </c>
    </row>
    <row r="511" spans="2:6" ht="15">
      <c r="B511" s="85" t="s">
        <v>112</v>
      </c>
      <c r="C511" s="71" t="s">
        <v>2835</v>
      </c>
      <c r="D511" s="70" t="s">
        <v>2836</v>
      </c>
      <c r="E511" s="70" t="s">
        <v>115</v>
      </c>
      <c r="F511" s="70" t="s">
        <v>1830</v>
      </c>
    </row>
    <row r="512" spans="2:6" ht="15">
      <c r="B512" s="85" t="s">
        <v>112</v>
      </c>
      <c r="C512" s="71" t="s">
        <v>2837</v>
      </c>
      <c r="D512" s="70" t="s">
        <v>2838</v>
      </c>
      <c r="E512" s="70" t="s">
        <v>115</v>
      </c>
      <c r="F512" s="70" t="s">
        <v>1830</v>
      </c>
    </row>
    <row r="513" spans="2:6" ht="15">
      <c r="B513" s="85" t="s">
        <v>112</v>
      </c>
      <c r="C513" s="71" t="s">
        <v>2839</v>
      </c>
      <c r="D513" s="70" t="s">
        <v>2840</v>
      </c>
      <c r="E513" s="70" t="s">
        <v>115</v>
      </c>
      <c r="F513" s="70" t="s">
        <v>1830</v>
      </c>
    </row>
    <row r="514" spans="2:6" ht="15">
      <c r="B514" s="85" t="s">
        <v>112</v>
      </c>
      <c r="C514" s="71" t="s">
        <v>2841</v>
      </c>
      <c r="D514" s="70" t="s">
        <v>2842</v>
      </c>
      <c r="E514" s="70" t="s">
        <v>115</v>
      </c>
      <c r="F514" s="70" t="s">
        <v>1830</v>
      </c>
    </row>
    <row r="515" spans="2:6" ht="15">
      <c r="B515" s="85" t="s">
        <v>112</v>
      </c>
      <c r="C515" s="71" t="s">
        <v>2843</v>
      </c>
      <c r="D515" s="70" t="s">
        <v>2844</v>
      </c>
      <c r="E515" s="70" t="s">
        <v>115</v>
      </c>
      <c r="F515" s="70" t="s">
        <v>1830</v>
      </c>
    </row>
    <row r="516" spans="2:6" ht="15">
      <c r="B516" s="85" t="s">
        <v>112</v>
      </c>
      <c r="C516" s="71" t="s">
        <v>2845</v>
      </c>
      <c r="D516" s="70" t="s">
        <v>2846</v>
      </c>
      <c r="E516" s="70" t="s">
        <v>115</v>
      </c>
      <c r="F516" s="70" t="s">
        <v>1830</v>
      </c>
    </row>
    <row r="517" spans="2:6" ht="15">
      <c r="B517" s="85" t="s">
        <v>112</v>
      </c>
      <c r="C517" s="71" t="s">
        <v>2847</v>
      </c>
      <c r="D517" s="70" t="s">
        <v>2848</v>
      </c>
      <c r="E517" s="70" t="s">
        <v>115</v>
      </c>
      <c r="F517" s="70" t="s">
        <v>1830</v>
      </c>
    </row>
    <row r="518" spans="2:6" ht="15">
      <c r="B518" s="85" t="s">
        <v>112</v>
      </c>
      <c r="C518" s="71" t="s">
        <v>2849</v>
      </c>
      <c r="D518" s="70" t="s">
        <v>2850</v>
      </c>
      <c r="E518" s="70" t="s">
        <v>115</v>
      </c>
      <c r="F518" s="70" t="s">
        <v>1830</v>
      </c>
    </row>
    <row r="519" spans="2:6" ht="15">
      <c r="B519" s="85" t="s">
        <v>112</v>
      </c>
      <c r="C519" s="71" t="s">
        <v>2851</v>
      </c>
      <c r="D519" s="70" t="s">
        <v>2852</v>
      </c>
      <c r="E519" s="70" t="s">
        <v>115</v>
      </c>
      <c r="F519" s="70" t="s">
        <v>1830</v>
      </c>
    </row>
    <row r="520" spans="2:6" ht="15">
      <c r="B520" s="85" t="s">
        <v>112</v>
      </c>
      <c r="C520" s="71" t="s">
        <v>2853</v>
      </c>
      <c r="D520" s="70" t="s">
        <v>2854</v>
      </c>
      <c r="E520" s="70" t="s">
        <v>115</v>
      </c>
      <c r="F520" s="70" t="s">
        <v>1830</v>
      </c>
    </row>
    <row r="521" spans="2:6" ht="15">
      <c r="B521" s="85" t="s">
        <v>112</v>
      </c>
      <c r="C521" s="71" t="s">
        <v>2855</v>
      </c>
      <c r="D521" s="70" t="s">
        <v>2856</v>
      </c>
      <c r="E521" s="70" t="s">
        <v>115</v>
      </c>
      <c r="F521" s="70" t="s">
        <v>1830</v>
      </c>
    </row>
    <row r="522" spans="2:6" ht="15">
      <c r="B522" s="85" t="s">
        <v>112</v>
      </c>
      <c r="C522" s="71" t="s">
        <v>2857</v>
      </c>
      <c r="D522" s="70" t="s">
        <v>2858</v>
      </c>
      <c r="E522" s="70" t="s">
        <v>115</v>
      </c>
      <c r="F522" s="70" t="s">
        <v>1830</v>
      </c>
    </row>
    <row r="523" spans="2:6" ht="15">
      <c r="B523" s="85" t="s">
        <v>112</v>
      </c>
      <c r="C523" s="71" t="s">
        <v>2859</v>
      </c>
      <c r="D523" s="70" t="s">
        <v>2860</v>
      </c>
      <c r="E523" s="70" t="s">
        <v>115</v>
      </c>
      <c r="F523" s="70" t="s">
        <v>1830</v>
      </c>
    </row>
    <row r="524" spans="2:6" ht="15">
      <c r="B524" s="85" t="s">
        <v>112</v>
      </c>
      <c r="C524" s="71" t="s">
        <v>2861</v>
      </c>
      <c r="D524" s="70" t="s">
        <v>2862</v>
      </c>
      <c r="E524" s="70" t="s">
        <v>115</v>
      </c>
      <c r="F524" s="70" t="s">
        <v>1830</v>
      </c>
    </row>
    <row r="525" spans="2:6" ht="15">
      <c r="B525" s="85" t="s">
        <v>112</v>
      </c>
      <c r="C525" s="71" t="s">
        <v>2863</v>
      </c>
      <c r="D525" s="70" t="s">
        <v>2864</v>
      </c>
      <c r="E525" s="70" t="s">
        <v>115</v>
      </c>
      <c r="F525" s="70" t="s">
        <v>1830</v>
      </c>
    </row>
    <row r="526" spans="2:6" ht="15">
      <c r="B526" s="85" t="s">
        <v>112</v>
      </c>
      <c r="C526" s="71" t="s">
        <v>2865</v>
      </c>
      <c r="D526" s="70" t="s">
        <v>2866</v>
      </c>
      <c r="E526" s="70" t="s">
        <v>115</v>
      </c>
      <c r="F526" s="70" t="s">
        <v>1830</v>
      </c>
    </row>
    <row r="527" spans="2:6" ht="15">
      <c r="B527" s="85" t="s">
        <v>112</v>
      </c>
      <c r="C527" s="71" t="s">
        <v>2867</v>
      </c>
      <c r="D527" s="70" t="s">
        <v>2868</v>
      </c>
      <c r="E527" s="70" t="s">
        <v>115</v>
      </c>
      <c r="F527" s="70" t="s">
        <v>1830</v>
      </c>
    </row>
    <row r="528" spans="2:6" ht="15">
      <c r="B528" s="85" t="s">
        <v>112</v>
      </c>
      <c r="C528" s="71" t="s">
        <v>2869</v>
      </c>
      <c r="D528" s="70" t="s">
        <v>2870</v>
      </c>
      <c r="E528" s="70" t="s">
        <v>115</v>
      </c>
      <c r="F528" s="70" t="s">
        <v>1830</v>
      </c>
    </row>
    <row r="529" spans="2:6" ht="15">
      <c r="B529" s="85" t="s">
        <v>112</v>
      </c>
      <c r="C529" s="71" t="s">
        <v>2871</v>
      </c>
      <c r="D529" s="70" t="s">
        <v>2872</v>
      </c>
      <c r="E529" s="70" t="s">
        <v>115</v>
      </c>
      <c r="F529" s="70" t="s">
        <v>1830</v>
      </c>
    </row>
    <row r="530" spans="2:6" ht="15">
      <c r="B530" s="85" t="s">
        <v>112</v>
      </c>
      <c r="C530" s="71" t="s">
        <v>2873</v>
      </c>
      <c r="D530" s="70" t="s">
        <v>2874</v>
      </c>
      <c r="E530" s="70" t="s">
        <v>115</v>
      </c>
      <c r="F530" s="70" t="s">
        <v>1830</v>
      </c>
    </row>
    <row r="531" spans="2:6" ht="15">
      <c r="B531" s="85" t="s">
        <v>112</v>
      </c>
      <c r="C531" s="71" t="s">
        <v>2875</v>
      </c>
      <c r="D531" s="70" t="s">
        <v>2876</v>
      </c>
      <c r="E531" s="70" t="s">
        <v>115</v>
      </c>
      <c r="F531" s="70" t="s">
        <v>1830</v>
      </c>
    </row>
    <row r="532" spans="2:6" ht="15">
      <c r="B532" s="85" t="s">
        <v>112</v>
      </c>
      <c r="C532" s="71" t="s">
        <v>2877</v>
      </c>
      <c r="D532" s="70" t="s">
        <v>2878</v>
      </c>
      <c r="E532" s="70" t="s">
        <v>115</v>
      </c>
      <c r="F532" s="70" t="s">
        <v>1830</v>
      </c>
    </row>
    <row r="533" spans="2:6" ht="15">
      <c r="B533" s="85" t="s">
        <v>112</v>
      </c>
      <c r="C533" s="71" t="s">
        <v>2879</v>
      </c>
      <c r="D533" s="70" t="s">
        <v>2880</v>
      </c>
      <c r="E533" s="70" t="s">
        <v>115</v>
      </c>
      <c r="F533" s="70" t="s">
        <v>1830</v>
      </c>
    </row>
    <row r="534" spans="2:6" ht="15">
      <c r="B534" s="85" t="s">
        <v>112</v>
      </c>
      <c r="C534" s="71" t="s">
        <v>2881</v>
      </c>
      <c r="D534" s="70" t="s">
        <v>2882</v>
      </c>
      <c r="E534" s="70" t="s">
        <v>115</v>
      </c>
      <c r="F534" s="70" t="s">
        <v>1830</v>
      </c>
    </row>
    <row r="535" spans="2:6" ht="15">
      <c r="B535" s="85" t="s">
        <v>112</v>
      </c>
      <c r="C535" s="71" t="s">
        <v>2883</v>
      </c>
      <c r="D535" s="70" t="s">
        <v>2884</v>
      </c>
      <c r="E535" s="70" t="s">
        <v>115</v>
      </c>
      <c r="F535" s="70" t="s">
        <v>1830</v>
      </c>
    </row>
    <row r="536" spans="2:6" ht="15">
      <c r="B536" s="85" t="s">
        <v>112</v>
      </c>
      <c r="C536" s="71" t="s">
        <v>2885</v>
      </c>
      <c r="D536" s="70" t="s">
        <v>2886</v>
      </c>
      <c r="E536" s="70" t="s">
        <v>115</v>
      </c>
      <c r="F536" s="70" t="s">
        <v>1830</v>
      </c>
    </row>
    <row r="537" spans="2:6" ht="15">
      <c r="B537" s="85" t="s">
        <v>112</v>
      </c>
      <c r="C537" s="71" t="s">
        <v>2887</v>
      </c>
      <c r="D537" s="70" t="s">
        <v>2888</v>
      </c>
      <c r="E537" s="70" t="s">
        <v>115</v>
      </c>
      <c r="F537" s="70" t="s">
        <v>1830</v>
      </c>
    </row>
    <row r="538" spans="2:6" ht="15">
      <c r="B538" s="85" t="s">
        <v>112</v>
      </c>
      <c r="C538" s="71" t="s">
        <v>2889</v>
      </c>
      <c r="D538" s="70" t="s">
        <v>2890</v>
      </c>
      <c r="E538" s="70" t="s">
        <v>115</v>
      </c>
      <c r="F538" s="70" t="s">
        <v>1830</v>
      </c>
    </row>
    <row r="539" spans="2:6" ht="15">
      <c r="B539" s="85" t="s">
        <v>112</v>
      </c>
      <c r="C539" s="71" t="s">
        <v>2891</v>
      </c>
      <c r="D539" s="70" t="s">
        <v>2892</v>
      </c>
      <c r="E539" s="70" t="s">
        <v>115</v>
      </c>
      <c r="F539" s="70" t="s">
        <v>1830</v>
      </c>
    </row>
    <row r="540" spans="2:6" ht="15">
      <c r="B540" s="85" t="s">
        <v>112</v>
      </c>
      <c r="C540" s="71" t="s">
        <v>2893</v>
      </c>
      <c r="D540" s="70" t="s">
        <v>2894</v>
      </c>
      <c r="E540" s="70" t="s">
        <v>115</v>
      </c>
      <c r="F540" s="70" t="s">
        <v>1830</v>
      </c>
    </row>
    <row r="541" spans="2:6" ht="15">
      <c r="B541" s="85" t="s">
        <v>112</v>
      </c>
      <c r="C541" s="71" t="s">
        <v>2895</v>
      </c>
      <c r="D541" s="70" t="s">
        <v>2896</v>
      </c>
      <c r="E541" s="70" t="s">
        <v>115</v>
      </c>
      <c r="F541" s="70" t="s">
        <v>1830</v>
      </c>
    </row>
    <row r="542" spans="2:6" ht="15">
      <c r="B542" s="85" t="s">
        <v>112</v>
      </c>
      <c r="C542" s="71" t="s">
        <v>2897</v>
      </c>
      <c r="D542" s="70" t="s">
        <v>2898</v>
      </c>
      <c r="E542" s="70" t="s">
        <v>115</v>
      </c>
      <c r="F542" s="70" t="s">
        <v>1830</v>
      </c>
    </row>
    <row r="543" spans="2:6" ht="15">
      <c r="B543" s="85" t="s">
        <v>112</v>
      </c>
      <c r="C543" s="71" t="s">
        <v>2899</v>
      </c>
      <c r="D543" s="70" t="s">
        <v>2900</v>
      </c>
      <c r="E543" s="70" t="s">
        <v>115</v>
      </c>
      <c r="F543" s="70" t="s">
        <v>1830</v>
      </c>
    </row>
    <row r="544" spans="2:6" ht="15">
      <c r="B544" s="85" t="s">
        <v>112</v>
      </c>
      <c r="C544" s="71" t="s">
        <v>2901</v>
      </c>
      <c r="D544" s="70" t="s">
        <v>2902</v>
      </c>
      <c r="E544" s="70" t="s">
        <v>115</v>
      </c>
      <c r="F544" s="70" t="s">
        <v>1830</v>
      </c>
    </row>
    <row r="545" spans="2:6" ht="15">
      <c r="B545" s="85" t="s">
        <v>112</v>
      </c>
      <c r="C545" s="71" t="s">
        <v>2903</v>
      </c>
      <c r="D545" s="70" t="s">
        <v>2904</v>
      </c>
      <c r="E545" s="70" t="s">
        <v>115</v>
      </c>
      <c r="F545" s="70" t="s">
        <v>1830</v>
      </c>
    </row>
    <row r="546" spans="2:6" ht="15">
      <c r="B546" s="85" t="s">
        <v>112</v>
      </c>
      <c r="C546" s="71" t="s">
        <v>2905</v>
      </c>
      <c r="D546" s="70" t="s">
        <v>2906</v>
      </c>
      <c r="E546" s="70" t="s">
        <v>115</v>
      </c>
      <c r="F546" s="70" t="s">
        <v>1830</v>
      </c>
    </row>
    <row r="547" spans="2:6" ht="15">
      <c r="B547" s="85" t="s">
        <v>112</v>
      </c>
      <c r="C547" s="71" t="s">
        <v>2907</v>
      </c>
      <c r="D547" s="70" t="s">
        <v>2908</v>
      </c>
      <c r="E547" s="70" t="s">
        <v>115</v>
      </c>
      <c r="F547" s="70" t="s">
        <v>1830</v>
      </c>
    </row>
    <row r="548" spans="2:6" ht="15">
      <c r="B548" s="85" t="s">
        <v>112</v>
      </c>
      <c r="C548" s="71" t="s">
        <v>2909</v>
      </c>
      <c r="D548" s="70" t="s">
        <v>2910</v>
      </c>
      <c r="E548" s="70" t="s">
        <v>115</v>
      </c>
      <c r="F548" s="70" t="s">
        <v>1830</v>
      </c>
    </row>
    <row r="549" spans="2:6" ht="15">
      <c r="B549" s="85" t="s">
        <v>112</v>
      </c>
      <c r="C549" s="71" t="s">
        <v>2911</v>
      </c>
      <c r="D549" s="70" t="s">
        <v>2912</v>
      </c>
      <c r="E549" s="70" t="s">
        <v>115</v>
      </c>
      <c r="F549" s="70" t="s">
        <v>1830</v>
      </c>
    </row>
    <row r="550" spans="2:6" ht="15">
      <c r="B550" s="85" t="s">
        <v>112</v>
      </c>
      <c r="C550" s="71" t="s">
        <v>2913</v>
      </c>
      <c r="D550" s="70" t="s">
        <v>2914</v>
      </c>
      <c r="E550" s="70" t="s">
        <v>115</v>
      </c>
      <c r="F550" s="70" t="s">
        <v>1830</v>
      </c>
    </row>
    <row r="551" spans="2:6" ht="15">
      <c r="B551" s="85" t="s">
        <v>112</v>
      </c>
      <c r="C551" s="71" t="s">
        <v>2915</v>
      </c>
      <c r="D551" s="70" t="s">
        <v>2916</v>
      </c>
      <c r="E551" s="70" t="s">
        <v>115</v>
      </c>
      <c r="F551" s="70" t="s">
        <v>1830</v>
      </c>
    </row>
    <row r="552" spans="2:6" ht="15">
      <c r="B552" s="85" t="s">
        <v>112</v>
      </c>
      <c r="C552" s="71" t="s">
        <v>2917</v>
      </c>
      <c r="D552" s="70" t="s">
        <v>2918</v>
      </c>
      <c r="E552" s="70" t="s">
        <v>115</v>
      </c>
      <c r="F552" s="70" t="s">
        <v>1830</v>
      </c>
    </row>
    <row r="553" spans="2:6" ht="15">
      <c r="B553" s="85" t="s">
        <v>112</v>
      </c>
      <c r="C553" s="71" t="s">
        <v>2919</v>
      </c>
      <c r="D553" s="70" t="s">
        <v>2920</v>
      </c>
      <c r="E553" s="70" t="s">
        <v>115</v>
      </c>
      <c r="F553" s="70" t="s">
        <v>1830</v>
      </c>
    </row>
    <row r="554" spans="2:6" ht="15">
      <c r="B554" s="85" t="s">
        <v>112</v>
      </c>
      <c r="C554" s="71" t="s">
        <v>2921</v>
      </c>
      <c r="D554" s="70" t="s">
        <v>2922</v>
      </c>
      <c r="E554" s="70" t="s">
        <v>115</v>
      </c>
      <c r="F554" s="70" t="s">
        <v>1830</v>
      </c>
    </row>
    <row r="555" spans="2:6" ht="15">
      <c r="B555" s="85" t="s">
        <v>112</v>
      </c>
      <c r="C555" s="71" t="s">
        <v>2923</v>
      </c>
      <c r="D555" s="70" t="s">
        <v>2924</v>
      </c>
      <c r="E555" s="70" t="s">
        <v>115</v>
      </c>
      <c r="F555" s="70" t="s">
        <v>1830</v>
      </c>
    </row>
    <row r="556" spans="2:6" ht="15">
      <c r="B556" s="85" t="s">
        <v>112</v>
      </c>
      <c r="C556" s="71" t="s">
        <v>2925</v>
      </c>
      <c r="D556" s="70" t="s">
        <v>2926</v>
      </c>
      <c r="E556" s="70" t="s">
        <v>115</v>
      </c>
      <c r="F556" s="70" t="s">
        <v>1830</v>
      </c>
    </row>
    <row r="557" spans="2:6" ht="15">
      <c r="B557" s="85" t="s">
        <v>112</v>
      </c>
      <c r="C557" s="71" t="s">
        <v>2927</v>
      </c>
      <c r="D557" s="70" t="s">
        <v>2928</v>
      </c>
      <c r="E557" s="70" t="s">
        <v>115</v>
      </c>
      <c r="F557" s="70" t="s">
        <v>1830</v>
      </c>
    </row>
    <row r="558" spans="2:6" ht="15">
      <c r="B558" s="85" t="s">
        <v>112</v>
      </c>
      <c r="C558" s="71" t="s">
        <v>2929</v>
      </c>
      <c r="D558" s="70" t="s">
        <v>2930</v>
      </c>
      <c r="E558" s="70" t="s">
        <v>115</v>
      </c>
      <c r="F558" s="70" t="s">
        <v>1830</v>
      </c>
    </row>
    <row r="559" spans="2:6" ht="15">
      <c r="B559" s="85" t="s">
        <v>112</v>
      </c>
      <c r="C559" s="71" t="s">
        <v>2931</v>
      </c>
      <c r="D559" s="70" t="s">
        <v>2932</v>
      </c>
      <c r="E559" s="70" t="s">
        <v>115</v>
      </c>
      <c r="F559" s="70" t="s">
        <v>1830</v>
      </c>
    </row>
    <row r="560" spans="2:6" ht="15">
      <c r="B560" s="85" t="s">
        <v>112</v>
      </c>
      <c r="C560" s="71" t="s">
        <v>2933</v>
      </c>
      <c r="D560" s="70" t="s">
        <v>2934</v>
      </c>
      <c r="E560" s="70" t="s">
        <v>115</v>
      </c>
      <c r="F560" s="70" t="s">
        <v>1830</v>
      </c>
    </row>
    <row r="561" spans="2:6" ht="15">
      <c r="B561" s="85" t="s">
        <v>112</v>
      </c>
      <c r="C561" s="71" t="s">
        <v>2935</v>
      </c>
      <c r="D561" s="70" t="s">
        <v>2936</v>
      </c>
      <c r="E561" s="70" t="s">
        <v>115</v>
      </c>
      <c r="F561" s="70" t="s">
        <v>1830</v>
      </c>
    </row>
    <row r="562" spans="2:6" ht="15">
      <c r="B562" s="85" t="s">
        <v>112</v>
      </c>
      <c r="C562" s="71" t="s">
        <v>2937</v>
      </c>
      <c r="D562" s="70" t="s">
        <v>2938</v>
      </c>
      <c r="E562" s="70" t="s">
        <v>115</v>
      </c>
      <c r="F562" s="70" t="s">
        <v>1830</v>
      </c>
    </row>
    <row r="563" spans="2:6" ht="15">
      <c r="B563" s="85" t="s">
        <v>112</v>
      </c>
      <c r="C563" s="71" t="s">
        <v>2939</v>
      </c>
      <c r="D563" s="70" t="s">
        <v>2940</v>
      </c>
      <c r="E563" s="70" t="s">
        <v>115</v>
      </c>
      <c r="F563" s="70" t="s">
        <v>1830</v>
      </c>
    </row>
    <row r="564" spans="2:6" ht="15">
      <c r="B564" s="85" t="s">
        <v>112</v>
      </c>
      <c r="C564" s="71" t="s">
        <v>2941</v>
      </c>
      <c r="D564" s="70" t="s">
        <v>2942</v>
      </c>
      <c r="E564" s="70" t="s">
        <v>115</v>
      </c>
      <c r="F564" s="70" t="s">
        <v>1830</v>
      </c>
    </row>
    <row r="565" spans="2:6" ht="15">
      <c r="B565" s="85" t="s">
        <v>112</v>
      </c>
      <c r="C565" s="71" t="s">
        <v>2943</v>
      </c>
      <c r="D565" s="70" t="s">
        <v>2944</v>
      </c>
      <c r="E565" s="70" t="s">
        <v>115</v>
      </c>
      <c r="F565" s="70" t="s">
        <v>1830</v>
      </c>
    </row>
    <row r="566" spans="2:6" ht="15">
      <c r="B566" s="85" t="s">
        <v>112</v>
      </c>
      <c r="C566" s="71" t="s">
        <v>2945</v>
      </c>
      <c r="D566" s="70" t="s">
        <v>2946</v>
      </c>
      <c r="E566" s="70" t="s">
        <v>115</v>
      </c>
      <c r="F566" s="70" t="s">
        <v>1830</v>
      </c>
    </row>
    <row r="567" spans="2:6" ht="15">
      <c r="B567" s="85" t="s">
        <v>112</v>
      </c>
      <c r="C567" s="71" t="s">
        <v>2947</v>
      </c>
      <c r="D567" s="70" t="s">
        <v>2948</v>
      </c>
      <c r="E567" s="70" t="s">
        <v>115</v>
      </c>
      <c r="F567" s="70" t="s">
        <v>1830</v>
      </c>
    </row>
    <row r="568" spans="2:6" ht="15">
      <c r="B568" s="85" t="s">
        <v>112</v>
      </c>
      <c r="C568" s="71" t="s">
        <v>2949</v>
      </c>
      <c r="D568" s="70" t="s">
        <v>2950</v>
      </c>
      <c r="E568" s="70" t="s">
        <v>115</v>
      </c>
      <c r="F568" s="70" t="s">
        <v>1830</v>
      </c>
    </row>
    <row r="569" spans="2:6" ht="15">
      <c r="B569" s="85" t="s">
        <v>112</v>
      </c>
      <c r="C569" s="71" t="s">
        <v>2951</v>
      </c>
      <c r="D569" s="70" t="s">
        <v>2952</v>
      </c>
      <c r="E569" s="70" t="s">
        <v>115</v>
      </c>
      <c r="F569" s="70" t="s">
        <v>1830</v>
      </c>
    </row>
    <row r="570" spans="2:6" ht="15">
      <c r="B570" s="85" t="s">
        <v>112</v>
      </c>
      <c r="C570" s="71" t="s">
        <v>2953</v>
      </c>
      <c r="D570" s="70" t="s">
        <v>2954</v>
      </c>
      <c r="E570" s="70" t="s">
        <v>115</v>
      </c>
      <c r="F570" s="70" t="s">
        <v>1830</v>
      </c>
    </row>
    <row r="571" spans="2:6" ht="15">
      <c r="B571" s="85" t="s">
        <v>112</v>
      </c>
      <c r="C571" s="71" t="s">
        <v>2955</v>
      </c>
      <c r="D571" s="70" t="s">
        <v>2956</v>
      </c>
      <c r="E571" s="70" t="s">
        <v>115</v>
      </c>
      <c r="F571" s="70" t="s">
        <v>1830</v>
      </c>
    </row>
    <row r="572" spans="2:6" ht="15">
      <c r="B572" s="85" t="s">
        <v>112</v>
      </c>
      <c r="C572" s="71" t="s">
        <v>2957</v>
      </c>
      <c r="D572" s="70" t="s">
        <v>2958</v>
      </c>
      <c r="E572" s="70" t="s">
        <v>115</v>
      </c>
      <c r="F572" s="70" t="s">
        <v>1830</v>
      </c>
    </row>
    <row r="573" spans="2:6" ht="15">
      <c r="B573" s="85" t="s">
        <v>112</v>
      </c>
      <c r="C573" s="71" t="s">
        <v>2959</v>
      </c>
      <c r="D573" s="70" t="s">
        <v>2960</v>
      </c>
      <c r="E573" s="70" t="s">
        <v>115</v>
      </c>
      <c r="F573" s="70" t="s">
        <v>1830</v>
      </c>
    </row>
    <row r="574" spans="2:6" ht="15">
      <c r="B574" s="85" t="s">
        <v>112</v>
      </c>
      <c r="C574" s="71" t="s">
        <v>2961</v>
      </c>
      <c r="D574" s="70" t="s">
        <v>2962</v>
      </c>
      <c r="E574" s="70" t="s">
        <v>115</v>
      </c>
      <c r="F574" s="70" t="s">
        <v>1830</v>
      </c>
    </row>
    <row r="575" spans="2:6" ht="15">
      <c r="B575" s="85" t="s">
        <v>112</v>
      </c>
      <c r="C575" s="71" t="s">
        <v>2963</v>
      </c>
      <c r="D575" s="70" t="s">
        <v>2964</v>
      </c>
      <c r="E575" s="70" t="s">
        <v>115</v>
      </c>
      <c r="F575" s="70" t="s">
        <v>1830</v>
      </c>
    </row>
    <row r="576" spans="2:6" ht="15">
      <c r="B576" s="85" t="s">
        <v>112</v>
      </c>
      <c r="C576" s="71" t="s">
        <v>2965</v>
      </c>
      <c r="D576" s="70" t="s">
        <v>2966</v>
      </c>
      <c r="E576" s="70" t="s">
        <v>115</v>
      </c>
      <c r="F576" s="70" t="s">
        <v>1830</v>
      </c>
    </row>
    <row r="577" spans="2:6" ht="15">
      <c r="B577" s="85" t="s">
        <v>112</v>
      </c>
      <c r="C577" s="71" t="s">
        <v>2967</v>
      </c>
      <c r="D577" s="70" t="s">
        <v>2968</v>
      </c>
      <c r="E577" s="70" t="s">
        <v>115</v>
      </c>
      <c r="F577" s="70" t="s">
        <v>1830</v>
      </c>
    </row>
    <row r="578" spans="2:6" ht="15">
      <c r="B578" s="85" t="s">
        <v>112</v>
      </c>
      <c r="C578" s="71" t="s">
        <v>2969</v>
      </c>
      <c r="D578" s="70" t="s">
        <v>2970</v>
      </c>
      <c r="E578" s="70" t="s">
        <v>115</v>
      </c>
      <c r="F578" s="70" t="s">
        <v>1830</v>
      </c>
    </row>
    <row r="579" spans="2:6" ht="15">
      <c r="B579" s="85" t="s">
        <v>112</v>
      </c>
      <c r="C579" s="71" t="s">
        <v>2971</v>
      </c>
      <c r="D579" s="70" t="s">
        <v>2972</v>
      </c>
      <c r="E579" s="70" t="s">
        <v>115</v>
      </c>
      <c r="F579" s="70" t="s">
        <v>1830</v>
      </c>
    </row>
    <row r="580" spans="2:6" ht="15">
      <c r="B580" s="85" t="s">
        <v>112</v>
      </c>
      <c r="C580" s="71" t="s">
        <v>2973</v>
      </c>
      <c r="D580" s="70" t="s">
        <v>2974</v>
      </c>
      <c r="E580" s="70" t="s">
        <v>115</v>
      </c>
      <c r="F580" s="70" t="s">
        <v>1830</v>
      </c>
    </row>
    <row r="581" spans="2:6" ht="15">
      <c r="B581" s="85" t="s">
        <v>112</v>
      </c>
      <c r="C581" s="71" t="s">
        <v>2975</v>
      </c>
      <c r="D581" s="70" t="s">
        <v>2976</v>
      </c>
      <c r="E581" s="70" t="s">
        <v>115</v>
      </c>
      <c r="F581" s="70" t="s">
        <v>1830</v>
      </c>
    </row>
    <row r="582" spans="2:6" ht="15">
      <c r="B582" s="85" t="s">
        <v>112</v>
      </c>
      <c r="C582" s="71" t="s">
        <v>2977</v>
      </c>
      <c r="D582" s="70" t="s">
        <v>2978</v>
      </c>
      <c r="E582" s="70" t="s">
        <v>115</v>
      </c>
      <c r="F582" s="70" t="s">
        <v>1830</v>
      </c>
    </row>
    <row r="583" spans="2:6" ht="15">
      <c r="B583" s="85" t="s">
        <v>112</v>
      </c>
      <c r="C583" s="71" t="s">
        <v>2979</v>
      </c>
      <c r="D583" s="70" t="s">
        <v>2980</v>
      </c>
      <c r="E583" s="70" t="s">
        <v>115</v>
      </c>
      <c r="F583" s="70" t="s">
        <v>1830</v>
      </c>
    </row>
    <row r="584" spans="2:6" ht="15">
      <c r="B584" s="85" t="s">
        <v>112</v>
      </c>
      <c r="C584" s="71" t="s">
        <v>2981</v>
      </c>
      <c r="D584" s="70" t="s">
        <v>2982</v>
      </c>
      <c r="E584" s="70" t="s">
        <v>115</v>
      </c>
      <c r="F584" s="70" t="s">
        <v>1830</v>
      </c>
    </row>
    <row r="585" spans="2:6" ht="15">
      <c r="B585" s="85" t="s">
        <v>112</v>
      </c>
      <c r="C585" s="71" t="s">
        <v>2983</v>
      </c>
      <c r="D585" s="70" t="s">
        <v>2984</v>
      </c>
      <c r="E585" s="70" t="s">
        <v>115</v>
      </c>
      <c r="F585" s="70" t="s">
        <v>1830</v>
      </c>
    </row>
    <row r="586" spans="2:6" ht="15">
      <c r="B586" s="85" t="s">
        <v>112</v>
      </c>
      <c r="C586" s="71" t="s">
        <v>2985</v>
      </c>
      <c r="D586" s="70" t="s">
        <v>2986</v>
      </c>
      <c r="E586" s="70" t="s">
        <v>115</v>
      </c>
      <c r="F586" s="70" t="s">
        <v>1830</v>
      </c>
    </row>
    <row r="587" spans="2:6" ht="15">
      <c r="B587" s="85" t="s">
        <v>112</v>
      </c>
      <c r="C587" s="71" t="s">
        <v>2987</v>
      </c>
      <c r="D587" s="70" t="s">
        <v>2988</v>
      </c>
      <c r="E587" s="70" t="s">
        <v>115</v>
      </c>
      <c r="F587" s="70" t="s">
        <v>1830</v>
      </c>
    </row>
    <row r="588" spans="2:6" ht="15">
      <c r="B588" s="85" t="s">
        <v>112</v>
      </c>
      <c r="C588" s="71" t="s">
        <v>2989</v>
      </c>
      <c r="D588" s="70" t="s">
        <v>2990</v>
      </c>
      <c r="E588" s="70" t="s">
        <v>115</v>
      </c>
      <c r="F588" s="70" t="s">
        <v>1830</v>
      </c>
    </row>
    <row r="589" spans="2:6" ht="15">
      <c r="B589" s="85" t="s">
        <v>112</v>
      </c>
      <c r="C589" s="71" t="s">
        <v>2991</v>
      </c>
      <c r="D589" s="70" t="s">
        <v>2992</v>
      </c>
      <c r="E589" s="70" t="s">
        <v>115</v>
      </c>
      <c r="F589" s="70" t="s">
        <v>1830</v>
      </c>
    </row>
    <row r="590" spans="2:6" ht="15">
      <c r="B590" s="85" t="s">
        <v>112</v>
      </c>
      <c r="C590" s="71" t="s">
        <v>2993</v>
      </c>
      <c r="D590" s="70" t="s">
        <v>2994</v>
      </c>
      <c r="E590" s="70" t="s">
        <v>115</v>
      </c>
      <c r="F590" s="70" t="s">
        <v>1830</v>
      </c>
    </row>
    <row r="591" spans="2:6" ht="15">
      <c r="B591" s="85" t="s">
        <v>112</v>
      </c>
      <c r="C591" s="71" t="s">
        <v>2995</v>
      </c>
      <c r="D591" s="70" t="s">
        <v>2996</v>
      </c>
      <c r="E591" s="70" t="s">
        <v>115</v>
      </c>
      <c r="F591" s="70" t="s">
        <v>1830</v>
      </c>
    </row>
    <row r="592" spans="2:6" ht="15">
      <c r="B592" s="85" t="s">
        <v>112</v>
      </c>
      <c r="C592" s="71" t="s">
        <v>2997</v>
      </c>
      <c r="D592" s="70" t="s">
        <v>2998</v>
      </c>
      <c r="E592" s="70" t="s">
        <v>115</v>
      </c>
      <c r="F592" s="70" t="s">
        <v>1830</v>
      </c>
    </row>
    <row r="593" spans="2:6" ht="15">
      <c r="B593" s="85" t="s">
        <v>112</v>
      </c>
      <c r="C593" s="71" t="s">
        <v>2999</v>
      </c>
      <c r="D593" s="70" t="s">
        <v>3000</v>
      </c>
      <c r="E593" s="70" t="s">
        <v>115</v>
      </c>
      <c r="F593" s="70" t="s">
        <v>1830</v>
      </c>
    </row>
    <row r="594" spans="2:6" ht="15">
      <c r="B594" s="85" t="s">
        <v>112</v>
      </c>
      <c r="C594" s="71" t="s">
        <v>3001</v>
      </c>
      <c r="D594" s="70" t="s">
        <v>3002</v>
      </c>
      <c r="E594" s="70" t="s">
        <v>115</v>
      </c>
      <c r="F594" s="70" t="s">
        <v>1830</v>
      </c>
    </row>
    <row r="595" spans="2:6" ht="15">
      <c r="B595" s="85" t="s">
        <v>112</v>
      </c>
      <c r="C595" s="71" t="s">
        <v>3003</v>
      </c>
      <c r="D595" s="70" t="s">
        <v>3004</v>
      </c>
      <c r="E595" s="70" t="s">
        <v>115</v>
      </c>
      <c r="F595" s="70" t="s">
        <v>1830</v>
      </c>
    </row>
    <row r="596" spans="2:6" ht="15">
      <c r="B596" s="85" t="s">
        <v>112</v>
      </c>
      <c r="C596" s="71" t="s">
        <v>3005</v>
      </c>
      <c r="D596" s="70" t="s">
        <v>3006</v>
      </c>
      <c r="E596" s="70" t="s">
        <v>115</v>
      </c>
      <c r="F596" s="70" t="s">
        <v>1830</v>
      </c>
    </row>
    <row r="597" spans="2:6" ht="15">
      <c r="B597" s="85" t="s">
        <v>112</v>
      </c>
      <c r="C597" s="71" t="s">
        <v>3007</v>
      </c>
      <c r="D597" s="70" t="s">
        <v>3008</v>
      </c>
      <c r="E597" s="70" t="s">
        <v>115</v>
      </c>
      <c r="F597" s="70" t="s">
        <v>1830</v>
      </c>
    </row>
    <row r="598" spans="2:6" ht="15">
      <c r="B598" s="85" t="s">
        <v>112</v>
      </c>
      <c r="C598" s="71" t="s">
        <v>3009</v>
      </c>
      <c r="D598" s="70" t="s">
        <v>3010</v>
      </c>
      <c r="E598" s="70" t="s">
        <v>115</v>
      </c>
      <c r="F598" s="70" t="s">
        <v>1830</v>
      </c>
    </row>
    <row r="599" spans="2:6" ht="15">
      <c r="B599" s="85" t="s">
        <v>112</v>
      </c>
      <c r="C599" s="71" t="s">
        <v>3011</v>
      </c>
      <c r="D599" s="70" t="s">
        <v>3012</v>
      </c>
      <c r="E599" s="70" t="s">
        <v>115</v>
      </c>
      <c r="F599" s="70" t="s">
        <v>1830</v>
      </c>
    </row>
    <row r="600" spans="2:6" ht="15">
      <c r="B600" s="85" t="s">
        <v>112</v>
      </c>
      <c r="C600" s="71" t="s">
        <v>3013</v>
      </c>
      <c r="D600" s="70" t="s">
        <v>3014</v>
      </c>
      <c r="E600" s="70" t="s">
        <v>115</v>
      </c>
      <c r="F600" s="70" t="s">
        <v>1830</v>
      </c>
    </row>
    <row r="601" spans="2:6" ht="15">
      <c r="B601" s="85" t="s">
        <v>112</v>
      </c>
      <c r="C601" s="71" t="s">
        <v>3015</v>
      </c>
      <c r="D601" s="70" t="s">
        <v>3016</v>
      </c>
      <c r="E601" s="70" t="s">
        <v>115</v>
      </c>
      <c r="F601" s="70" t="s">
        <v>1830</v>
      </c>
    </row>
    <row r="602" spans="2:6" ht="15">
      <c r="B602" s="85" t="s">
        <v>112</v>
      </c>
      <c r="C602" s="71" t="s">
        <v>3017</v>
      </c>
      <c r="D602" s="70" t="s">
        <v>3018</v>
      </c>
      <c r="E602" s="70" t="s">
        <v>115</v>
      </c>
      <c r="F602" s="70" t="s">
        <v>1830</v>
      </c>
    </row>
    <row r="603" spans="2:6" ht="15">
      <c r="B603" s="85" t="s">
        <v>112</v>
      </c>
      <c r="C603" s="71" t="s">
        <v>3019</v>
      </c>
      <c r="D603" s="70" t="s">
        <v>3020</v>
      </c>
      <c r="E603" s="70" t="s">
        <v>115</v>
      </c>
      <c r="F603" s="70" t="s">
        <v>1830</v>
      </c>
    </row>
    <row r="604" spans="2:6" ht="15">
      <c r="B604" s="85" t="s">
        <v>112</v>
      </c>
      <c r="C604" s="71" t="s">
        <v>3021</v>
      </c>
      <c r="D604" s="70" t="s">
        <v>3022</v>
      </c>
      <c r="E604" s="70" t="s">
        <v>115</v>
      </c>
      <c r="F604" s="70" t="s">
        <v>1830</v>
      </c>
    </row>
    <row r="605" spans="2:6" ht="15">
      <c r="B605" s="85" t="s">
        <v>112</v>
      </c>
      <c r="C605" s="71" t="s">
        <v>3023</v>
      </c>
      <c r="D605" s="70" t="s">
        <v>3024</v>
      </c>
      <c r="E605" s="70" t="s">
        <v>115</v>
      </c>
      <c r="F605" s="70" t="s">
        <v>1830</v>
      </c>
    </row>
    <row r="606" spans="2:6" ht="15">
      <c r="B606" s="85" t="s">
        <v>112</v>
      </c>
      <c r="C606" s="71" t="s">
        <v>3025</v>
      </c>
      <c r="D606" s="70" t="s">
        <v>3026</v>
      </c>
      <c r="E606" s="70" t="s">
        <v>115</v>
      </c>
      <c r="F606" s="70" t="s">
        <v>1830</v>
      </c>
    </row>
    <row r="607" spans="2:6" ht="15">
      <c r="B607" s="85" t="s">
        <v>112</v>
      </c>
      <c r="C607" s="71" t="s">
        <v>3027</v>
      </c>
      <c r="D607" s="70" t="s">
        <v>3028</v>
      </c>
      <c r="E607" s="70" t="s">
        <v>115</v>
      </c>
      <c r="F607" s="70" t="s">
        <v>1830</v>
      </c>
    </row>
    <row r="608" spans="2:6" ht="15">
      <c r="B608" s="85" t="s">
        <v>112</v>
      </c>
      <c r="C608" s="71" t="s">
        <v>3029</v>
      </c>
      <c r="D608" s="70" t="s">
        <v>3030</v>
      </c>
      <c r="E608" s="70" t="s">
        <v>115</v>
      </c>
      <c r="F608" s="70" t="s">
        <v>1830</v>
      </c>
    </row>
    <row r="609" spans="2:6" ht="15">
      <c r="B609" s="85" t="s">
        <v>112</v>
      </c>
      <c r="C609" s="71" t="s">
        <v>3031</v>
      </c>
      <c r="D609" s="70" t="s">
        <v>3032</v>
      </c>
      <c r="E609" s="70" t="s">
        <v>115</v>
      </c>
      <c r="F609" s="70" t="s">
        <v>1830</v>
      </c>
    </row>
    <row r="610" spans="2:6" ht="15">
      <c r="B610" s="85" t="s">
        <v>112</v>
      </c>
      <c r="C610" s="71" t="s">
        <v>3033</v>
      </c>
      <c r="D610" s="70" t="s">
        <v>3034</v>
      </c>
      <c r="E610" s="70" t="s">
        <v>115</v>
      </c>
      <c r="F610" s="70" t="s">
        <v>1830</v>
      </c>
    </row>
    <row r="611" spans="2:6" ht="15">
      <c r="B611" s="85" t="s">
        <v>112</v>
      </c>
      <c r="C611" s="71" t="s">
        <v>3035</v>
      </c>
      <c r="D611" s="70" t="s">
        <v>3036</v>
      </c>
      <c r="E611" s="70" t="s">
        <v>115</v>
      </c>
      <c r="F611" s="70" t="s">
        <v>1830</v>
      </c>
    </row>
    <row r="612" spans="2:6" ht="15">
      <c r="B612" s="85" t="s">
        <v>112</v>
      </c>
      <c r="C612" s="71" t="s">
        <v>3037</v>
      </c>
      <c r="D612" s="70" t="s">
        <v>3038</v>
      </c>
      <c r="E612" s="70" t="s">
        <v>115</v>
      </c>
      <c r="F612" s="70" t="s">
        <v>1830</v>
      </c>
    </row>
    <row r="613" spans="2:6" ht="15">
      <c r="B613" s="85" t="s">
        <v>112</v>
      </c>
      <c r="C613" s="71" t="s">
        <v>3039</v>
      </c>
      <c r="D613" s="70" t="s">
        <v>3040</v>
      </c>
      <c r="E613" s="70" t="s">
        <v>115</v>
      </c>
      <c r="F613" s="70" t="s">
        <v>1830</v>
      </c>
    </row>
    <row r="614" spans="2:6" ht="15">
      <c r="B614" s="85" t="s">
        <v>112</v>
      </c>
      <c r="C614" s="71" t="s">
        <v>3041</v>
      </c>
      <c r="D614" s="70" t="s">
        <v>3042</v>
      </c>
      <c r="E614" s="70" t="s">
        <v>115</v>
      </c>
      <c r="F614" s="70" t="s">
        <v>1830</v>
      </c>
    </row>
    <row r="615" spans="2:6" ht="15">
      <c r="B615" s="85" t="s">
        <v>112</v>
      </c>
      <c r="C615" s="71" t="s">
        <v>3043</v>
      </c>
      <c r="D615" s="70" t="s">
        <v>3044</v>
      </c>
      <c r="E615" s="70" t="s">
        <v>115</v>
      </c>
      <c r="F615" s="70" t="s">
        <v>1830</v>
      </c>
    </row>
    <row r="616" spans="2:6" ht="15">
      <c r="B616" s="85" t="s">
        <v>112</v>
      </c>
      <c r="C616" s="71" t="s">
        <v>3045</v>
      </c>
      <c r="D616" s="70" t="s">
        <v>3046</v>
      </c>
      <c r="E616" s="70" t="s">
        <v>115</v>
      </c>
      <c r="F616" s="70" t="s">
        <v>1830</v>
      </c>
    </row>
    <row r="617" spans="2:6" ht="15">
      <c r="B617" s="85" t="s">
        <v>112</v>
      </c>
      <c r="C617" s="71" t="s">
        <v>3047</v>
      </c>
      <c r="D617" s="70" t="s">
        <v>3048</v>
      </c>
      <c r="E617" s="70" t="s">
        <v>115</v>
      </c>
      <c r="F617" s="70" t="s">
        <v>1830</v>
      </c>
    </row>
    <row r="618" spans="2:6" ht="15">
      <c r="B618" s="85" t="s">
        <v>112</v>
      </c>
      <c r="C618" s="71" t="s">
        <v>3049</v>
      </c>
      <c r="D618" s="70" t="s">
        <v>3050</v>
      </c>
      <c r="E618" s="70" t="s">
        <v>115</v>
      </c>
      <c r="F618" s="70" t="s">
        <v>1830</v>
      </c>
    </row>
    <row r="619" spans="2:6" ht="15">
      <c r="B619" s="85" t="s">
        <v>112</v>
      </c>
      <c r="C619" s="71" t="s">
        <v>3051</v>
      </c>
      <c r="D619" s="70" t="s">
        <v>3052</v>
      </c>
      <c r="E619" s="70" t="s">
        <v>115</v>
      </c>
      <c r="F619" s="70" t="s">
        <v>1830</v>
      </c>
    </row>
    <row r="620" spans="2:6" ht="15">
      <c r="B620" s="85" t="s">
        <v>112</v>
      </c>
      <c r="C620" s="71" t="s">
        <v>3053</v>
      </c>
      <c r="D620" s="70" t="s">
        <v>3054</v>
      </c>
      <c r="E620" s="70" t="s">
        <v>115</v>
      </c>
      <c r="F620" s="70" t="s">
        <v>1830</v>
      </c>
    </row>
    <row r="621" spans="2:6" ht="15">
      <c r="B621" s="85" t="s">
        <v>112</v>
      </c>
      <c r="C621" s="71" t="s">
        <v>3055</v>
      </c>
      <c r="D621" s="70" t="s">
        <v>3056</v>
      </c>
      <c r="E621" s="70" t="s">
        <v>115</v>
      </c>
      <c r="F621" s="70" t="s">
        <v>1830</v>
      </c>
    </row>
    <row r="622" spans="2:6" ht="15">
      <c r="B622" s="85" t="s">
        <v>112</v>
      </c>
      <c r="C622" s="71" t="s">
        <v>3057</v>
      </c>
      <c r="D622" s="70" t="s">
        <v>3058</v>
      </c>
      <c r="E622" s="70" t="s">
        <v>115</v>
      </c>
      <c r="F622" s="70" t="s">
        <v>1830</v>
      </c>
    </row>
    <row r="623" spans="2:6" ht="15">
      <c r="B623" s="85" t="s">
        <v>112</v>
      </c>
      <c r="C623" s="71" t="s">
        <v>3059</v>
      </c>
      <c r="D623" s="70" t="s">
        <v>3060</v>
      </c>
      <c r="E623" s="70" t="s">
        <v>115</v>
      </c>
      <c r="F623" s="70" t="s">
        <v>1830</v>
      </c>
    </row>
    <row r="624" spans="2:6" ht="15">
      <c r="B624" s="85" t="s">
        <v>112</v>
      </c>
      <c r="C624" s="71" t="s">
        <v>3061</v>
      </c>
      <c r="D624" s="70" t="s">
        <v>3062</v>
      </c>
      <c r="E624" s="70" t="s">
        <v>115</v>
      </c>
      <c r="F624" s="70" t="s">
        <v>1830</v>
      </c>
    </row>
    <row r="625" spans="2:6" ht="15">
      <c r="B625" s="85" t="s">
        <v>112</v>
      </c>
      <c r="C625" s="71" t="s">
        <v>3063</v>
      </c>
      <c r="D625" s="70" t="s">
        <v>3064</v>
      </c>
      <c r="E625" s="70" t="s">
        <v>115</v>
      </c>
      <c r="F625" s="70" t="s">
        <v>1830</v>
      </c>
    </row>
    <row r="626" spans="2:6" ht="15">
      <c r="B626" s="85" t="s">
        <v>112</v>
      </c>
      <c r="C626" s="71" t="s">
        <v>3065</v>
      </c>
      <c r="D626" s="70" t="s">
        <v>3066</v>
      </c>
      <c r="E626" s="70" t="s">
        <v>115</v>
      </c>
      <c r="F626" s="70" t="s">
        <v>1830</v>
      </c>
    </row>
    <row r="627" spans="2:6" ht="15">
      <c r="B627" s="85" t="s">
        <v>112</v>
      </c>
      <c r="C627" s="71" t="s">
        <v>3067</v>
      </c>
      <c r="D627" s="70" t="s">
        <v>3068</v>
      </c>
      <c r="E627" s="70" t="s">
        <v>115</v>
      </c>
      <c r="F627" s="70" t="s">
        <v>1830</v>
      </c>
    </row>
    <row r="628" spans="2:6" ht="15">
      <c r="B628" s="85" t="s">
        <v>112</v>
      </c>
      <c r="C628" s="71" t="s">
        <v>3069</v>
      </c>
      <c r="D628" s="70" t="s">
        <v>3070</v>
      </c>
      <c r="E628" s="70" t="s">
        <v>115</v>
      </c>
      <c r="F628" s="70" t="s">
        <v>1830</v>
      </c>
    </row>
    <row r="629" spans="2:6" ht="15">
      <c r="B629" s="85" t="s">
        <v>112</v>
      </c>
      <c r="C629" s="71" t="s">
        <v>3071</v>
      </c>
      <c r="D629" s="70" t="s">
        <v>3072</v>
      </c>
      <c r="E629" s="70" t="s">
        <v>115</v>
      </c>
      <c r="F629" s="70" t="s">
        <v>1830</v>
      </c>
    </row>
    <row r="630" spans="2:6" ht="15">
      <c r="B630" s="85" t="s">
        <v>112</v>
      </c>
      <c r="C630" s="71" t="s">
        <v>3073</v>
      </c>
      <c r="D630" s="70" t="s">
        <v>3074</v>
      </c>
      <c r="E630" s="70" t="s">
        <v>115</v>
      </c>
      <c r="F630" s="70" t="s">
        <v>1830</v>
      </c>
    </row>
    <row r="631" spans="2:6" ht="15">
      <c r="B631" s="85" t="s">
        <v>112</v>
      </c>
      <c r="C631" s="71" t="s">
        <v>3075</v>
      </c>
      <c r="D631" s="70" t="s">
        <v>3076</v>
      </c>
      <c r="E631" s="70" t="s">
        <v>115</v>
      </c>
      <c r="F631" s="70" t="s">
        <v>1830</v>
      </c>
    </row>
    <row r="632" spans="2:6" ht="15">
      <c r="B632" s="85" t="s">
        <v>112</v>
      </c>
      <c r="C632" s="71" t="s">
        <v>3077</v>
      </c>
      <c r="D632" s="70" t="s">
        <v>3078</v>
      </c>
      <c r="E632" s="70" t="s">
        <v>115</v>
      </c>
      <c r="F632" s="70" t="s">
        <v>1830</v>
      </c>
    </row>
    <row r="633" spans="2:6" ht="15">
      <c r="B633" s="85" t="s">
        <v>112</v>
      </c>
      <c r="C633" s="71" t="s">
        <v>3079</v>
      </c>
      <c r="D633" s="70" t="s">
        <v>3080</v>
      </c>
      <c r="E633" s="70" t="s">
        <v>115</v>
      </c>
      <c r="F633" s="70" t="s">
        <v>1830</v>
      </c>
    </row>
    <row r="634" spans="2:6" ht="15">
      <c r="B634" s="85" t="s">
        <v>112</v>
      </c>
      <c r="C634" s="71" t="s">
        <v>3081</v>
      </c>
      <c r="D634" s="70" t="s">
        <v>3082</v>
      </c>
      <c r="E634" s="70" t="s">
        <v>115</v>
      </c>
      <c r="F634" s="70" t="s">
        <v>1830</v>
      </c>
    </row>
    <row r="635" spans="2:6" ht="15">
      <c r="B635" s="85" t="s">
        <v>112</v>
      </c>
      <c r="C635" s="71" t="s">
        <v>3083</v>
      </c>
      <c r="D635" s="70" t="s">
        <v>3084</v>
      </c>
      <c r="E635" s="70" t="s">
        <v>115</v>
      </c>
      <c r="F635" s="70" t="s">
        <v>1830</v>
      </c>
    </row>
    <row r="636" spans="2:6" ht="15">
      <c r="B636" s="85" t="s">
        <v>112</v>
      </c>
      <c r="C636" s="71" t="s">
        <v>3085</v>
      </c>
      <c r="D636" s="70" t="s">
        <v>3086</v>
      </c>
      <c r="E636" s="70" t="s">
        <v>115</v>
      </c>
      <c r="F636" s="70" t="s">
        <v>1830</v>
      </c>
    </row>
    <row r="637" spans="2:6" ht="15">
      <c r="B637" s="85" t="s">
        <v>112</v>
      </c>
      <c r="C637" s="71" t="s">
        <v>3087</v>
      </c>
      <c r="D637" s="70" t="s">
        <v>3088</v>
      </c>
      <c r="E637" s="70" t="s">
        <v>115</v>
      </c>
      <c r="F637" s="70" t="s">
        <v>1830</v>
      </c>
    </row>
    <row r="638" spans="2:6" ht="15">
      <c r="B638" s="85" t="s">
        <v>112</v>
      </c>
      <c r="C638" s="71" t="s">
        <v>3089</v>
      </c>
      <c r="D638" s="70" t="s">
        <v>3090</v>
      </c>
      <c r="E638" s="70" t="s">
        <v>115</v>
      </c>
      <c r="F638" s="70" t="s">
        <v>1830</v>
      </c>
    </row>
    <row r="639" spans="2:6" ht="15">
      <c r="B639" s="85" t="s">
        <v>112</v>
      </c>
      <c r="C639" s="71" t="s">
        <v>3091</v>
      </c>
      <c r="D639" s="70" t="s">
        <v>3092</v>
      </c>
      <c r="E639" s="70" t="s">
        <v>115</v>
      </c>
      <c r="F639" s="70" t="s">
        <v>1830</v>
      </c>
    </row>
    <row r="640" spans="2:6" ht="15">
      <c r="B640" s="85" t="s">
        <v>112</v>
      </c>
      <c r="C640" s="71" t="s">
        <v>3093</v>
      </c>
      <c r="D640" s="70" t="s">
        <v>3094</v>
      </c>
      <c r="E640" s="70" t="s">
        <v>115</v>
      </c>
      <c r="F640" s="70" t="s">
        <v>1830</v>
      </c>
    </row>
    <row r="641" spans="2:6" ht="15">
      <c r="B641" s="85" t="s">
        <v>112</v>
      </c>
      <c r="C641" s="71" t="s">
        <v>3095</v>
      </c>
      <c r="D641" s="70" t="s">
        <v>3096</v>
      </c>
      <c r="E641" s="70" t="s">
        <v>115</v>
      </c>
      <c r="F641" s="70" t="s">
        <v>1830</v>
      </c>
    </row>
    <row r="642" spans="2:6" ht="15">
      <c r="B642" s="85" t="s">
        <v>112</v>
      </c>
      <c r="C642" s="71" t="s">
        <v>3097</v>
      </c>
      <c r="D642" s="70" t="s">
        <v>3098</v>
      </c>
      <c r="E642" s="70" t="s">
        <v>115</v>
      </c>
      <c r="F642" s="70" t="s">
        <v>1830</v>
      </c>
    </row>
    <row r="643" spans="2:6" ht="15">
      <c r="B643" s="85" t="s">
        <v>112</v>
      </c>
      <c r="C643" s="71" t="s">
        <v>3099</v>
      </c>
      <c r="D643" s="70" t="s">
        <v>3100</v>
      </c>
      <c r="E643" s="70" t="s">
        <v>115</v>
      </c>
      <c r="F643" s="70" t="s">
        <v>1830</v>
      </c>
    </row>
    <row r="644" spans="2:6" ht="15">
      <c r="B644" s="85" t="s">
        <v>112</v>
      </c>
      <c r="C644" s="71" t="s">
        <v>3101</v>
      </c>
      <c r="D644" s="70" t="s">
        <v>3102</v>
      </c>
      <c r="E644" s="70" t="s">
        <v>115</v>
      </c>
      <c r="F644" s="70" t="s">
        <v>1830</v>
      </c>
    </row>
    <row r="645" spans="2:6" ht="15">
      <c r="B645" s="85" t="s">
        <v>112</v>
      </c>
      <c r="C645" s="71" t="s">
        <v>3103</v>
      </c>
      <c r="D645" s="70" t="s">
        <v>3104</v>
      </c>
      <c r="E645" s="70" t="s">
        <v>115</v>
      </c>
      <c r="F645" s="70" t="s">
        <v>1830</v>
      </c>
    </row>
    <row r="646" spans="2:6" ht="15">
      <c r="B646" s="85" t="s">
        <v>112</v>
      </c>
      <c r="C646" s="71" t="s">
        <v>3105</v>
      </c>
      <c r="D646" s="70" t="s">
        <v>3106</v>
      </c>
      <c r="E646" s="70" t="s">
        <v>115</v>
      </c>
      <c r="F646" s="70" t="s">
        <v>1830</v>
      </c>
    </row>
    <row r="647" spans="2:6" ht="15">
      <c r="B647" s="85" t="s">
        <v>112</v>
      </c>
      <c r="C647" s="71" t="s">
        <v>3107</v>
      </c>
      <c r="D647" s="70" t="s">
        <v>3108</v>
      </c>
      <c r="E647" s="70" t="s">
        <v>115</v>
      </c>
      <c r="F647" s="70" t="s">
        <v>1830</v>
      </c>
    </row>
    <row r="648" spans="2:6" ht="15">
      <c r="B648" s="85" t="s">
        <v>112</v>
      </c>
      <c r="C648" s="71" t="s">
        <v>3109</v>
      </c>
      <c r="D648" s="70" t="s">
        <v>3110</v>
      </c>
      <c r="E648" s="70" t="s">
        <v>115</v>
      </c>
      <c r="F648" s="70" t="s">
        <v>1830</v>
      </c>
    </row>
    <row r="649" spans="2:6" ht="15">
      <c r="B649" s="85" t="s">
        <v>112</v>
      </c>
      <c r="C649" s="71" t="s">
        <v>3111</v>
      </c>
      <c r="D649" s="70" t="s">
        <v>3112</v>
      </c>
      <c r="E649" s="70" t="s">
        <v>115</v>
      </c>
      <c r="F649" s="70" t="s">
        <v>1830</v>
      </c>
    </row>
    <row r="650" spans="2:6" ht="15">
      <c r="B650" s="85" t="s">
        <v>112</v>
      </c>
      <c r="C650" s="71" t="s">
        <v>3113</v>
      </c>
      <c r="D650" s="70" t="s">
        <v>3114</v>
      </c>
      <c r="E650" s="70" t="s">
        <v>115</v>
      </c>
      <c r="F650" s="70" t="s">
        <v>1830</v>
      </c>
    </row>
    <row r="651" spans="2:6" ht="15">
      <c r="B651" s="85" t="s">
        <v>112</v>
      </c>
      <c r="C651" s="71" t="s">
        <v>3115</v>
      </c>
      <c r="D651" s="70" t="s">
        <v>3116</v>
      </c>
      <c r="E651" s="70" t="s">
        <v>115</v>
      </c>
      <c r="F651" s="70" t="s">
        <v>1830</v>
      </c>
    </row>
    <row r="652" spans="2:6" ht="15">
      <c r="B652" s="85" t="s">
        <v>112</v>
      </c>
      <c r="C652" s="71" t="s">
        <v>3117</v>
      </c>
      <c r="D652" s="70" t="s">
        <v>3118</v>
      </c>
      <c r="E652" s="70" t="s">
        <v>115</v>
      </c>
      <c r="F652" s="70" t="s">
        <v>1830</v>
      </c>
    </row>
    <row r="653" spans="2:6" ht="15">
      <c r="B653" s="85" t="s">
        <v>112</v>
      </c>
      <c r="C653" s="71" t="s">
        <v>3119</v>
      </c>
      <c r="D653" s="70" t="s">
        <v>3120</v>
      </c>
      <c r="E653" s="70" t="s">
        <v>115</v>
      </c>
      <c r="F653" s="70" t="s">
        <v>1830</v>
      </c>
    </row>
    <row r="654" spans="2:6" ht="15">
      <c r="B654" s="85" t="s">
        <v>112</v>
      </c>
      <c r="C654" s="71" t="s">
        <v>3121</v>
      </c>
      <c r="D654" s="70" t="s">
        <v>3122</v>
      </c>
      <c r="E654" s="70" t="s">
        <v>115</v>
      </c>
      <c r="F654" s="70" t="s">
        <v>1830</v>
      </c>
    </row>
    <row r="655" spans="2:6" ht="15">
      <c r="B655" s="85" t="s">
        <v>112</v>
      </c>
      <c r="C655" s="71" t="s">
        <v>3123</v>
      </c>
      <c r="D655" s="70" t="s">
        <v>3124</v>
      </c>
      <c r="E655" s="70" t="s">
        <v>115</v>
      </c>
      <c r="F655" s="70" t="s">
        <v>1830</v>
      </c>
    </row>
    <row r="656" spans="2:6" ht="15">
      <c r="B656" s="85" t="s">
        <v>112</v>
      </c>
      <c r="C656" s="71" t="s">
        <v>3125</v>
      </c>
      <c r="D656" s="70" t="s">
        <v>3126</v>
      </c>
      <c r="E656" s="70" t="s">
        <v>115</v>
      </c>
      <c r="F656" s="70" t="s">
        <v>1830</v>
      </c>
    </row>
    <row r="657" spans="2:6" ht="15">
      <c r="B657" s="85" t="s">
        <v>112</v>
      </c>
      <c r="C657" s="71" t="s">
        <v>3127</v>
      </c>
      <c r="D657" s="70" t="s">
        <v>3128</v>
      </c>
      <c r="E657" s="70" t="s">
        <v>115</v>
      </c>
      <c r="F657" s="70" t="s">
        <v>1830</v>
      </c>
    </row>
    <row r="658" spans="2:6" ht="15">
      <c r="B658" s="85" t="s">
        <v>112</v>
      </c>
      <c r="C658" s="71" t="s">
        <v>3129</v>
      </c>
      <c r="D658" s="70" t="s">
        <v>3130</v>
      </c>
      <c r="E658" s="70" t="s">
        <v>115</v>
      </c>
      <c r="F658" s="70" t="s">
        <v>1830</v>
      </c>
    </row>
    <row r="659" spans="2:6" ht="15">
      <c r="B659" s="85" t="s">
        <v>112</v>
      </c>
      <c r="C659" s="71" t="s">
        <v>3131</v>
      </c>
      <c r="D659" s="70" t="s">
        <v>3132</v>
      </c>
      <c r="E659" s="70" t="s">
        <v>115</v>
      </c>
      <c r="F659" s="70" t="s">
        <v>1830</v>
      </c>
    </row>
    <row r="660" spans="2:6" ht="15">
      <c r="B660" s="85" t="s">
        <v>112</v>
      </c>
      <c r="C660" s="71" t="s">
        <v>3133</v>
      </c>
      <c r="D660" s="70" t="s">
        <v>3134</v>
      </c>
      <c r="E660" s="70" t="s">
        <v>115</v>
      </c>
      <c r="F660" s="70" t="s">
        <v>1830</v>
      </c>
    </row>
    <row r="661" spans="2:6" ht="15">
      <c r="B661" s="85" t="s">
        <v>112</v>
      </c>
      <c r="C661" s="71" t="s">
        <v>3135</v>
      </c>
      <c r="D661" s="70" t="s">
        <v>3136</v>
      </c>
      <c r="E661" s="70" t="s">
        <v>115</v>
      </c>
      <c r="F661" s="70" t="s">
        <v>1830</v>
      </c>
    </row>
    <row r="662" spans="2:6" ht="15">
      <c r="B662" s="85" t="s">
        <v>112</v>
      </c>
      <c r="C662" s="71" t="s">
        <v>3137</v>
      </c>
      <c r="D662" s="70" t="s">
        <v>3138</v>
      </c>
      <c r="E662" s="70" t="s">
        <v>115</v>
      </c>
      <c r="F662" s="70" t="s">
        <v>1830</v>
      </c>
    </row>
    <row r="663" spans="2:6" ht="15">
      <c r="B663" s="85" t="s">
        <v>112</v>
      </c>
      <c r="C663" s="71" t="s">
        <v>3139</v>
      </c>
      <c r="D663" s="70" t="s">
        <v>3140</v>
      </c>
      <c r="E663" s="70" t="s">
        <v>115</v>
      </c>
      <c r="F663" s="70" t="s">
        <v>1830</v>
      </c>
    </row>
    <row r="664" spans="2:6" ht="15">
      <c r="B664" s="85" t="s">
        <v>112</v>
      </c>
      <c r="C664" s="71" t="s">
        <v>3141</v>
      </c>
      <c r="D664" s="70" t="s">
        <v>3142</v>
      </c>
      <c r="E664" s="70" t="s">
        <v>115</v>
      </c>
      <c r="F664" s="70" t="s">
        <v>1830</v>
      </c>
    </row>
    <row r="665" spans="2:6" ht="15">
      <c r="B665" s="85" t="s">
        <v>112</v>
      </c>
      <c r="C665" s="71" t="s">
        <v>3143</v>
      </c>
      <c r="D665" s="70" t="s">
        <v>3144</v>
      </c>
      <c r="E665" s="70" t="s">
        <v>115</v>
      </c>
      <c r="F665" s="70" t="s">
        <v>1830</v>
      </c>
    </row>
    <row r="666" spans="2:6" ht="15">
      <c r="B666" s="85" t="s">
        <v>112</v>
      </c>
      <c r="C666" s="71" t="s">
        <v>3145</v>
      </c>
      <c r="D666" s="70" t="s">
        <v>3146</v>
      </c>
      <c r="E666" s="70" t="s">
        <v>115</v>
      </c>
      <c r="F666" s="70" t="s">
        <v>1830</v>
      </c>
    </row>
    <row r="667" spans="2:6" ht="15">
      <c r="B667" s="85" t="s">
        <v>112</v>
      </c>
      <c r="C667" s="71" t="s">
        <v>3147</v>
      </c>
      <c r="D667" s="70" t="s">
        <v>3148</v>
      </c>
      <c r="E667" s="70" t="s">
        <v>115</v>
      </c>
      <c r="F667" s="70" t="s">
        <v>1830</v>
      </c>
    </row>
    <row r="668" spans="2:6" ht="15">
      <c r="B668" s="85" t="s">
        <v>112</v>
      </c>
      <c r="C668" s="71" t="s">
        <v>3149</v>
      </c>
      <c r="D668" s="70" t="s">
        <v>3150</v>
      </c>
      <c r="E668" s="70" t="s">
        <v>115</v>
      </c>
      <c r="F668" s="70" t="s">
        <v>3151</v>
      </c>
    </row>
    <row r="669" spans="2:6" ht="15">
      <c r="B669" s="85" t="s">
        <v>112</v>
      </c>
      <c r="C669" s="71" t="s">
        <v>3152</v>
      </c>
      <c r="D669" s="70" t="s">
        <v>3153</v>
      </c>
      <c r="E669" s="70" t="s">
        <v>115</v>
      </c>
      <c r="F669" s="70" t="s">
        <v>3151</v>
      </c>
    </row>
    <row r="670" spans="2:6" ht="15">
      <c r="B670" s="85" t="s">
        <v>112</v>
      </c>
      <c r="C670" s="71" t="s">
        <v>3154</v>
      </c>
      <c r="D670" s="70" t="s">
        <v>3155</v>
      </c>
      <c r="E670" s="70" t="s">
        <v>115</v>
      </c>
      <c r="F670" s="70" t="s">
        <v>3151</v>
      </c>
    </row>
    <row r="671" spans="2:6" ht="15">
      <c r="B671" s="85" t="s">
        <v>112</v>
      </c>
      <c r="C671" s="71" t="s">
        <v>3156</v>
      </c>
      <c r="D671" s="70" t="s">
        <v>3157</v>
      </c>
      <c r="E671" s="70" t="s">
        <v>115</v>
      </c>
      <c r="F671" s="70" t="s">
        <v>3151</v>
      </c>
    </row>
    <row r="672" spans="2:6" ht="15">
      <c r="B672" s="85" t="s">
        <v>112</v>
      </c>
      <c r="C672" s="71" t="s">
        <v>3158</v>
      </c>
      <c r="D672" s="70" t="s">
        <v>3159</v>
      </c>
      <c r="E672" s="70" t="s">
        <v>115</v>
      </c>
      <c r="F672" s="70" t="s">
        <v>3151</v>
      </c>
    </row>
    <row r="673" spans="2:6" ht="15">
      <c r="B673" s="85" t="s">
        <v>112</v>
      </c>
      <c r="C673" s="71" t="s">
        <v>3160</v>
      </c>
      <c r="D673" s="70" t="s">
        <v>3161</v>
      </c>
      <c r="E673" s="70" t="s">
        <v>115</v>
      </c>
      <c r="F673" s="70" t="s">
        <v>3151</v>
      </c>
    </row>
    <row r="674" spans="2:6" ht="15">
      <c r="B674" s="85" t="s">
        <v>112</v>
      </c>
      <c r="C674" s="71" t="s">
        <v>3162</v>
      </c>
      <c r="D674" s="70" t="s">
        <v>3163</v>
      </c>
      <c r="E674" s="70" t="s">
        <v>115</v>
      </c>
      <c r="F674" s="70" t="s">
        <v>3164</v>
      </c>
    </row>
    <row r="675" spans="2:6" ht="15">
      <c r="B675" s="85" t="s">
        <v>112</v>
      </c>
      <c r="C675" s="71" t="s">
        <v>3165</v>
      </c>
      <c r="D675" s="70" t="s">
        <v>3166</v>
      </c>
      <c r="E675" s="70" t="s">
        <v>115</v>
      </c>
      <c r="F675" s="70" t="s">
        <v>3164</v>
      </c>
    </row>
    <row r="676" spans="2:6" ht="15">
      <c r="B676" s="85" t="s">
        <v>112</v>
      </c>
      <c r="C676" s="71" t="s">
        <v>3167</v>
      </c>
      <c r="D676" s="70" t="s">
        <v>3168</v>
      </c>
      <c r="E676" s="70" t="s">
        <v>115</v>
      </c>
      <c r="F676" s="70" t="s">
        <v>3164</v>
      </c>
    </row>
    <row r="677" spans="2:6" ht="15">
      <c r="B677" s="85" t="s">
        <v>112</v>
      </c>
      <c r="C677" s="71" t="s">
        <v>3169</v>
      </c>
      <c r="D677" s="70" t="s">
        <v>3170</v>
      </c>
      <c r="E677" s="70" t="s">
        <v>115</v>
      </c>
      <c r="F677" s="70" t="s">
        <v>3164</v>
      </c>
    </row>
    <row r="678" spans="2:6" ht="15">
      <c r="B678" s="85" t="s">
        <v>112</v>
      </c>
      <c r="C678" s="71" t="s">
        <v>3171</v>
      </c>
      <c r="D678" s="70" t="s">
        <v>3172</v>
      </c>
      <c r="E678" s="70" t="s">
        <v>115</v>
      </c>
      <c r="F678" s="70" t="s">
        <v>3164</v>
      </c>
    </row>
    <row r="679" spans="2:6" ht="15">
      <c r="B679" s="85" t="s">
        <v>112</v>
      </c>
      <c r="C679" s="71" t="s">
        <v>3173</v>
      </c>
      <c r="D679" s="70" t="s">
        <v>3174</v>
      </c>
      <c r="E679" s="70" t="s">
        <v>115</v>
      </c>
      <c r="F679" s="70" t="s">
        <v>3164</v>
      </c>
    </row>
    <row r="680" spans="2:6" ht="15">
      <c r="B680" s="85" t="s">
        <v>112</v>
      </c>
      <c r="C680" s="71" t="s">
        <v>3175</v>
      </c>
      <c r="D680" s="70" t="s">
        <v>3176</v>
      </c>
      <c r="E680" s="70" t="s">
        <v>115</v>
      </c>
      <c r="F680" s="70" t="s">
        <v>3177</v>
      </c>
    </row>
    <row r="681" spans="2:6" ht="15">
      <c r="B681" s="85" t="s">
        <v>112</v>
      </c>
      <c r="C681" s="71" t="s">
        <v>3178</v>
      </c>
      <c r="D681" s="70" t="s">
        <v>3179</v>
      </c>
      <c r="E681" s="70" t="s">
        <v>115</v>
      </c>
      <c r="F681" s="70" t="s">
        <v>3177</v>
      </c>
    </row>
    <row r="682" spans="2:6" ht="15">
      <c r="B682" s="85" t="s">
        <v>112</v>
      </c>
      <c r="C682" s="71" t="s">
        <v>3180</v>
      </c>
      <c r="D682" s="70" t="s">
        <v>3181</v>
      </c>
      <c r="E682" s="70" t="s">
        <v>115</v>
      </c>
      <c r="F682" s="70" t="s">
        <v>3177</v>
      </c>
    </row>
    <row r="683" spans="2:6" ht="15">
      <c r="B683" s="85" t="s">
        <v>112</v>
      </c>
      <c r="C683" s="71" t="s">
        <v>3182</v>
      </c>
      <c r="D683" s="70" t="s">
        <v>3183</v>
      </c>
      <c r="E683" s="70" t="s">
        <v>115</v>
      </c>
      <c r="F683" s="70" t="s">
        <v>3177</v>
      </c>
    </row>
    <row r="684" spans="2:6" ht="15">
      <c r="B684" s="85" t="s">
        <v>112</v>
      </c>
      <c r="C684" s="71" t="s">
        <v>3184</v>
      </c>
      <c r="D684" s="70" t="s">
        <v>3185</v>
      </c>
      <c r="E684" s="70" t="s">
        <v>115</v>
      </c>
      <c r="F684" s="70" t="s">
        <v>3177</v>
      </c>
    </row>
    <row r="685" spans="2:6" ht="15">
      <c r="B685" s="85" t="s">
        <v>112</v>
      </c>
      <c r="C685" s="71" t="s">
        <v>3186</v>
      </c>
      <c r="D685" s="70" t="s">
        <v>3187</v>
      </c>
      <c r="E685" s="70" t="s">
        <v>115</v>
      </c>
      <c r="F685" s="70" t="s">
        <v>3177</v>
      </c>
    </row>
    <row r="686" spans="2:6" ht="15">
      <c r="B686" s="85" t="s">
        <v>112</v>
      </c>
      <c r="C686" s="71" t="s">
        <v>3188</v>
      </c>
      <c r="D686" s="70" t="s">
        <v>3189</v>
      </c>
      <c r="E686" s="70" t="s">
        <v>115</v>
      </c>
      <c r="F686" s="70" t="s">
        <v>3177</v>
      </c>
    </row>
    <row r="687" spans="2:6" ht="15">
      <c r="B687" s="85" t="s">
        <v>112</v>
      </c>
      <c r="C687" s="71" t="s">
        <v>3190</v>
      </c>
      <c r="D687" s="70" t="s">
        <v>3191</v>
      </c>
      <c r="E687" s="70" t="s">
        <v>115</v>
      </c>
      <c r="F687" s="70" t="s">
        <v>3177</v>
      </c>
    </row>
    <row r="688" spans="2:6" ht="15">
      <c r="B688" s="85" t="s">
        <v>112</v>
      </c>
      <c r="C688" s="71" t="s">
        <v>3192</v>
      </c>
      <c r="D688" s="70" t="s">
        <v>3193</v>
      </c>
      <c r="E688" s="70" t="s">
        <v>115</v>
      </c>
      <c r="F688" s="70" t="s">
        <v>3177</v>
      </c>
    </row>
    <row r="689" spans="2:6" ht="15">
      <c r="B689" s="85" t="s">
        <v>112</v>
      </c>
      <c r="C689" s="71" t="s">
        <v>3194</v>
      </c>
      <c r="D689" s="70" t="s">
        <v>3195</v>
      </c>
      <c r="E689" s="70" t="s">
        <v>115</v>
      </c>
      <c r="F689" s="70" t="s">
        <v>3177</v>
      </c>
    </row>
    <row r="690" spans="2:6" ht="15">
      <c r="B690" s="85" t="s">
        <v>112</v>
      </c>
      <c r="C690" s="71" t="s">
        <v>3196</v>
      </c>
      <c r="D690" s="70" t="s">
        <v>3197</v>
      </c>
      <c r="E690" s="70" t="s">
        <v>115</v>
      </c>
      <c r="F690" s="70" t="s">
        <v>3177</v>
      </c>
    </row>
    <row r="691" spans="2:6" ht="15">
      <c r="B691" s="85" t="s">
        <v>112</v>
      </c>
      <c r="C691" s="71" t="s">
        <v>3198</v>
      </c>
      <c r="D691" s="70" t="s">
        <v>3199</v>
      </c>
      <c r="E691" s="70" t="s">
        <v>115</v>
      </c>
      <c r="F691" s="70" t="s">
        <v>3177</v>
      </c>
    </row>
    <row r="692" spans="2:6" ht="15">
      <c r="B692" s="85" t="s">
        <v>112</v>
      </c>
      <c r="C692" s="71" t="s">
        <v>3200</v>
      </c>
      <c r="D692" s="70" t="s">
        <v>3201</v>
      </c>
      <c r="E692" s="70" t="s">
        <v>115</v>
      </c>
      <c r="F692" s="70" t="s">
        <v>3151</v>
      </c>
    </row>
    <row r="693" spans="2:6" ht="15">
      <c r="B693" s="85" t="s">
        <v>112</v>
      </c>
      <c r="C693" s="71" t="s">
        <v>3202</v>
      </c>
      <c r="D693" s="70" t="s">
        <v>3203</v>
      </c>
      <c r="E693" s="70" t="s">
        <v>115</v>
      </c>
      <c r="F693" s="70" t="s">
        <v>3151</v>
      </c>
    </row>
    <row r="694" spans="2:6" ht="15">
      <c r="B694" s="85" t="s">
        <v>112</v>
      </c>
      <c r="C694" s="71" t="s">
        <v>3204</v>
      </c>
      <c r="D694" s="70" t="s">
        <v>3205</v>
      </c>
      <c r="E694" s="70" t="s">
        <v>115</v>
      </c>
      <c r="F694" s="70" t="s">
        <v>3151</v>
      </c>
    </row>
    <row r="695" spans="2:6" ht="15">
      <c r="B695" s="85" t="s">
        <v>112</v>
      </c>
      <c r="C695" s="71" t="s">
        <v>3206</v>
      </c>
      <c r="D695" s="70" t="s">
        <v>3207</v>
      </c>
      <c r="E695" s="70" t="s">
        <v>115</v>
      </c>
      <c r="F695" s="70" t="s">
        <v>3151</v>
      </c>
    </row>
    <row r="696" spans="2:6" ht="15">
      <c r="B696" s="85" t="s">
        <v>112</v>
      </c>
      <c r="C696" s="71" t="s">
        <v>3208</v>
      </c>
      <c r="D696" s="70" t="s">
        <v>3209</v>
      </c>
      <c r="E696" s="70" t="s">
        <v>115</v>
      </c>
      <c r="F696" s="70" t="s">
        <v>3164</v>
      </c>
    </row>
    <row r="697" spans="2:6" ht="15">
      <c r="B697" s="85" t="s">
        <v>112</v>
      </c>
      <c r="C697" s="71" t="s">
        <v>3210</v>
      </c>
      <c r="D697" s="70" t="s">
        <v>3211</v>
      </c>
      <c r="E697" s="70" t="s">
        <v>115</v>
      </c>
      <c r="F697" s="70" t="s">
        <v>3164</v>
      </c>
    </row>
    <row r="698" spans="2:6" ht="15">
      <c r="B698" s="85" t="s">
        <v>112</v>
      </c>
      <c r="C698" s="71" t="s">
        <v>3212</v>
      </c>
      <c r="D698" s="70" t="s">
        <v>3213</v>
      </c>
      <c r="E698" s="70" t="s">
        <v>115</v>
      </c>
      <c r="F698" s="70" t="s">
        <v>3164</v>
      </c>
    </row>
    <row r="699" spans="2:6" ht="15">
      <c r="B699" s="85" t="s">
        <v>112</v>
      </c>
      <c r="C699" s="71" t="s">
        <v>3214</v>
      </c>
      <c r="D699" s="70" t="s">
        <v>3215</v>
      </c>
      <c r="E699" s="70" t="s">
        <v>115</v>
      </c>
      <c r="F699" s="70" t="s">
        <v>3164</v>
      </c>
    </row>
    <row r="700" spans="2:6" ht="15">
      <c r="B700" s="85" t="s">
        <v>112</v>
      </c>
      <c r="C700" s="71" t="s">
        <v>3216</v>
      </c>
      <c r="D700" s="70" t="s">
        <v>3217</v>
      </c>
      <c r="E700" s="70" t="s">
        <v>115</v>
      </c>
      <c r="F700" s="70" t="s">
        <v>3177</v>
      </c>
    </row>
    <row r="701" spans="2:6" ht="15">
      <c r="B701" s="85" t="s">
        <v>112</v>
      </c>
      <c r="C701" s="71" t="s">
        <v>3218</v>
      </c>
      <c r="D701" s="70" t="s">
        <v>3219</v>
      </c>
      <c r="E701" s="70" t="s">
        <v>115</v>
      </c>
      <c r="F701" s="70" t="s">
        <v>3177</v>
      </c>
    </row>
    <row r="702" spans="2:6" ht="15">
      <c r="B702" s="85" t="s">
        <v>112</v>
      </c>
      <c r="C702" s="71" t="s">
        <v>3220</v>
      </c>
      <c r="D702" s="70" t="s">
        <v>3221</v>
      </c>
      <c r="E702" s="70" t="s">
        <v>115</v>
      </c>
      <c r="F702" s="70" t="s">
        <v>3177</v>
      </c>
    </row>
    <row r="703" spans="2:6" ht="15">
      <c r="B703" s="85" t="s">
        <v>112</v>
      </c>
      <c r="C703" s="71" t="s">
        <v>3222</v>
      </c>
      <c r="D703" s="70" t="s">
        <v>3223</v>
      </c>
      <c r="E703" s="70" t="s">
        <v>115</v>
      </c>
      <c r="F703" s="70" t="s">
        <v>3177</v>
      </c>
    </row>
    <row r="704" spans="2:6" ht="15">
      <c r="B704" s="85" t="s">
        <v>112</v>
      </c>
      <c r="C704" s="71" t="s">
        <v>3224</v>
      </c>
      <c r="D704" s="70" t="s">
        <v>3225</v>
      </c>
      <c r="E704" s="70" t="s">
        <v>115</v>
      </c>
      <c r="F704" s="70" t="s">
        <v>3177</v>
      </c>
    </row>
    <row r="705" spans="2:6" ht="15">
      <c r="B705" s="85" t="s">
        <v>112</v>
      </c>
      <c r="C705" s="71" t="s">
        <v>3226</v>
      </c>
      <c r="D705" s="70" t="s">
        <v>3227</v>
      </c>
      <c r="E705" s="70" t="s">
        <v>115</v>
      </c>
      <c r="F705" s="70" t="s">
        <v>3177</v>
      </c>
    </row>
    <row r="706" spans="2:6" ht="15">
      <c r="B706" s="85" t="s">
        <v>112</v>
      </c>
      <c r="C706" s="71" t="s">
        <v>3228</v>
      </c>
      <c r="D706" s="70" t="s">
        <v>3229</v>
      </c>
      <c r="E706" s="70" t="s">
        <v>115</v>
      </c>
      <c r="F706" s="70" t="s">
        <v>3177</v>
      </c>
    </row>
    <row r="707" spans="2:6" ht="15">
      <c r="B707" s="85" t="s">
        <v>112</v>
      </c>
      <c r="C707" s="71" t="s">
        <v>3230</v>
      </c>
      <c r="D707" s="70" t="s">
        <v>3231</v>
      </c>
      <c r="E707" s="70" t="s">
        <v>115</v>
      </c>
      <c r="F707" s="70" t="s">
        <v>3177</v>
      </c>
    </row>
    <row r="708" spans="2:6" ht="15">
      <c r="B708" s="85" t="s">
        <v>112</v>
      </c>
      <c r="C708" s="71" t="s">
        <v>3232</v>
      </c>
      <c r="D708" s="70" t="s">
        <v>3233</v>
      </c>
      <c r="E708" s="70" t="s">
        <v>115</v>
      </c>
      <c r="F708" s="70" t="s">
        <v>3177</v>
      </c>
    </row>
    <row r="709" spans="2:6" ht="15">
      <c r="B709" s="85" t="s">
        <v>112</v>
      </c>
      <c r="C709" s="71" t="s">
        <v>3234</v>
      </c>
      <c r="D709" s="70" t="s">
        <v>3235</v>
      </c>
      <c r="E709" s="70" t="s">
        <v>115</v>
      </c>
      <c r="F709" s="70" t="s">
        <v>3177</v>
      </c>
    </row>
    <row r="710" spans="2:6" ht="15">
      <c r="B710" s="85" t="s">
        <v>112</v>
      </c>
      <c r="C710" s="71" t="s">
        <v>3236</v>
      </c>
      <c r="D710" s="70" t="s">
        <v>3237</v>
      </c>
      <c r="E710" s="70" t="s">
        <v>115</v>
      </c>
      <c r="F710" s="70" t="s">
        <v>3177</v>
      </c>
    </row>
    <row r="711" spans="2:6" ht="15">
      <c r="B711" s="85" t="s">
        <v>112</v>
      </c>
      <c r="C711" s="71" t="s">
        <v>3238</v>
      </c>
      <c r="D711" s="70" t="s">
        <v>3239</v>
      </c>
      <c r="E711" s="70" t="s">
        <v>115</v>
      </c>
      <c r="F711" s="70" t="s">
        <v>3177</v>
      </c>
    </row>
    <row r="712" spans="2:6" ht="15">
      <c r="B712" s="85" t="s">
        <v>112</v>
      </c>
      <c r="C712" s="71" t="s">
        <v>3240</v>
      </c>
      <c r="D712" s="70" t="s">
        <v>3241</v>
      </c>
      <c r="E712" s="70" t="s">
        <v>115</v>
      </c>
      <c r="F712" s="70" t="s">
        <v>3177</v>
      </c>
    </row>
    <row r="713" spans="2:6" ht="15">
      <c r="B713" s="85" t="s">
        <v>112</v>
      </c>
      <c r="C713" s="71" t="s">
        <v>3242</v>
      </c>
      <c r="D713" s="70" t="s">
        <v>3243</v>
      </c>
      <c r="E713" s="70" t="s">
        <v>115</v>
      </c>
      <c r="F713" s="70" t="s">
        <v>3177</v>
      </c>
    </row>
    <row r="714" spans="2:6" ht="15">
      <c r="B714" s="85" t="s">
        <v>112</v>
      </c>
      <c r="C714" s="71" t="s">
        <v>3244</v>
      </c>
      <c r="D714" s="70" t="s">
        <v>3245</v>
      </c>
      <c r="E714" s="70" t="s">
        <v>115</v>
      </c>
      <c r="F714" s="70" t="s">
        <v>3177</v>
      </c>
    </row>
    <row r="715" spans="2:6" ht="15">
      <c r="B715" s="85" t="s">
        <v>112</v>
      </c>
      <c r="C715" s="71" t="s">
        <v>3246</v>
      </c>
      <c r="D715" s="70" t="s">
        <v>3247</v>
      </c>
      <c r="E715" s="70" t="s">
        <v>115</v>
      </c>
      <c r="F715" s="70" t="s">
        <v>3177</v>
      </c>
    </row>
    <row r="716" spans="2:6" ht="15">
      <c r="B716" s="85" t="s">
        <v>112</v>
      </c>
      <c r="C716" s="71" t="s">
        <v>3248</v>
      </c>
      <c r="D716" s="70" t="s">
        <v>3249</v>
      </c>
      <c r="E716" s="70" t="s">
        <v>115</v>
      </c>
      <c r="F716" s="70" t="s">
        <v>3177</v>
      </c>
    </row>
    <row r="717" spans="2:6" ht="15">
      <c r="B717" s="85" t="s">
        <v>112</v>
      </c>
      <c r="C717" s="71" t="s">
        <v>3250</v>
      </c>
      <c r="D717" s="70" t="s">
        <v>3251</v>
      </c>
      <c r="E717" s="70" t="s">
        <v>115</v>
      </c>
      <c r="F717" s="70" t="s">
        <v>3177</v>
      </c>
    </row>
    <row r="718" spans="2:6" ht="15">
      <c r="B718" s="85" t="s">
        <v>112</v>
      </c>
      <c r="C718" s="71" t="s">
        <v>3252</v>
      </c>
      <c r="D718" s="70" t="s">
        <v>3253</v>
      </c>
      <c r="E718" s="70" t="s">
        <v>115</v>
      </c>
      <c r="F718" s="70" t="s">
        <v>3177</v>
      </c>
    </row>
    <row r="719" spans="2:6" ht="15">
      <c r="B719" s="85" t="s">
        <v>112</v>
      </c>
      <c r="C719" s="71" t="s">
        <v>3254</v>
      </c>
      <c r="D719" s="70" t="s">
        <v>3255</v>
      </c>
      <c r="E719" s="70" t="s">
        <v>115</v>
      </c>
      <c r="F719" s="70" t="s">
        <v>3177</v>
      </c>
    </row>
    <row r="720" spans="2:6" ht="15">
      <c r="B720" s="85" t="s">
        <v>112</v>
      </c>
      <c r="C720" s="71" t="s">
        <v>3256</v>
      </c>
      <c r="D720" s="70" t="s">
        <v>3257</v>
      </c>
      <c r="E720" s="70" t="s">
        <v>115</v>
      </c>
      <c r="F720" s="70" t="s">
        <v>3258</v>
      </c>
    </row>
    <row r="721" spans="2:6" ht="15">
      <c r="B721" s="85" t="s">
        <v>112</v>
      </c>
      <c r="C721" s="71" t="s">
        <v>3259</v>
      </c>
      <c r="D721" s="70" t="s">
        <v>3260</v>
      </c>
      <c r="E721" s="70" t="s">
        <v>115</v>
      </c>
      <c r="F721" s="70" t="s">
        <v>3258</v>
      </c>
    </row>
    <row r="722" spans="2:6" ht="15">
      <c r="B722" s="85" t="s">
        <v>112</v>
      </c>
      <c r="C722" s="71" t="s">
        <v>3261</v>
      </c>
      <c r="D722" s="70" t="s">
        <v>3262</v>
      </c>
      <c r="E722" s="70" t="s">
        <v>115</v>
      </c>
      <c r="F722" s="70" t="s">
        <v>3258</v>
      </c>
    </row>
    <row r="723" spans="2:6" ht="15">
      <c r="B723" s="85" t="s">
        <v>112</v>
      </c>
      <c r="C723" s="71" t="s">
        <v>3263</v>
      </c>
      <c r="D723" s="70" t="s">
        <v>3264</v>
      </c>
      <c r="E723" s="70" t="s">
        <v>115</v>
      </c>
      <c r="F723" s="70" t="s">
        <v>3258</v>
      </c>
    </row>
    <row r="724" spans="2:6" ht="15">
      <c r="B724" s="85" t="s">
        <v>112</v>
      </c>
      <c r="C724" s="71" t="s">
        <v>3265</v>
      </c>
      <c r="D724" s="70" t="s">
        <v>3266</v>
      </c>
      <c r="E724" s="70" t="s">
        <v>115</v>
      </c>
      <c r="F724" s="70" t="s">
        <v>3258</v>
      </c>
    </row>
    <row r="725" spans="2:6" ht="15">
      <c r="B725" s="85" t="s">
        <v>112</v>
      </c>
      <c r="C725" s="71" t="s">
        <v>3267</v>
      </c>
      <c r="D725" s="70" t="s">
        <v>3268</v>
      </c>
      <c r="E725" s="70" t="s">
        <v>115</v>
      </c>
      <c r="F725" s="70" t="s">
        <v>3258</v>
      </c>
    </row>
    <row r="726" spans="2:6" ht="15">
      <c r="B726" s="85" t="s">
        <v>112</v>
      </c>
      <c r="C726" s="71" t="s">
        <v>3269</v>
      </c>
      <c r="D726" s="70" t="s">
        <v>3270</v>
      </c>
      <c r="E726" s="70" t="s">
        <v>115</v>
      </c>
      <c r="F726" s="70" t="s">
        <v>3258</v>
      </c>
    </row>
    <row r="727" spans="2:6" ht="15">
      <c r="B727" s="85" t="s">
        <v>112</v>
      </c>
      <c r="C727" s="71" t="s">
        <v>3271</v>
      </c>
      <c r="D727" s="70" t="s">
        <v>3272</v>
      </c>
      <c r="E727" s="70" t="s">
        <v>115</v>
      </c>
      <c r="F727" s="70" t="s">
        <v>3258</v>
      </c>
    </row>
    <row r="728" spans="2:6" ht="15">
      <c r="B728" s="85" t="s">
        <v>112</v>
      </c>
      <c r="C728" s="71" t="s">
        <v>3273</v>
      </c>
      <c r="D728" s="70" t="s">
        <v>3274</v>
      </c>
      <c r="E728" s="70" t="s">
        <v>115</v>
      </c>
      <c r="F728" s="70" t="s">
        <v>3258</v>
      </c>
    </row>
    <row r="729" spans="2:6" ht="15">
      <c r="B729" s="85" t="s">
        <v>112</v>
      </c>
      <c r="C729" s="71" t="s">
        <v>3275</v>
      </c>
      <c r="D729" s="70" t="s">
        <v>3276</v>
      </c>
      <c r="E729" s="70" t="s">
        <v>115</v>
      </c>
      <c r="F729" s="70" t="s">
        <v>3164</v>
      </c>
    </row>
    <row r="730" spans="2:6" ht="15">
      <c r="B730" s="85" t="s">
        <v>112</v>
      </c>
      <c r="C730" s="71" t="s">
        <v>3277</v>
      </c>
      <c r="D730" s="70" t="s">
        <v>3278</v>
      </c>
      <c r="E730" s="70" t="s">
        <v>115</v>
      </c>
      <c r="F730" s="70" t="s">
        <v>3164</v>
      </c>
    </row>
    <row r="731" spans="2:6" ht="15">
      <c r="B731" s="85" t="s">
        <v>112</v>
      </c>
      <c r="C731" s="71" t="s">
        <v>3279</v>
      </c>
      <c r="D731" s="70" t="s">
        <v>3280</v>
      </c>
      <c r="E731" s="70" t="s">
        <v>115</v>
      </c>
      <c r="F731" s="70" t="s">
        <v>3164</v>
      </c>
    </row>
    <row r="732" spans="2:6" ht="15">
      <c r="B732" s="85" t="s">
        <v>112</v>
      </c>
      <c r="C732" s="71" t="s">
        <v>3281</v>
      </c>
      <c r="D732" s="70" t="s">
        <v>3282</v>
      </c>
      <c r="E732" s="70" t="s">
        <v>115</v>
      </c>
      <c r="F732" s="70" t="s">
        <v>3164</v>
      </c>
    </row>
    <row r="733" spans="2:6" ht="15">
      <c r="B733" s="85" t="s">
        <v>112</v>
      </c>
      <c r="C733" s="71" t="s">
        <v>3283</v>
      </c>
      <c r="D733" s="70" t="s">
        <v>3284</v>
      </c>
      <c r="E733" s="70" t="s">
        <v>115</v>
      </c>
      <c r="F733" s="70" t="s">
        <v>3164</v>
      </c>
    </row>
    <row r="734" spans="2:6" ht="15">
      <c r="B734" s="85" t="s">
        <v>112</v>
      </c>
      <c r="C734" s="71" t="s">
        <v>3285</v>
      </c>
      <c r="D734" s="70" t="s">
        <v>3286</v>
      </c>
      <c r="E734" s="70" t="s">
        <v>115</v>
      </c>
      <c r="F734" s="70" t="s">
        <v>3164</v>
      </c>
    </row>
    <row r="735" spans="2:6" ht="15">
      <c r="B735" s="85" t="s">
        <v>112</v>
      </c>
      <c r="C735" s="71" t="s">
        <v>3287</v>
      </c>
      <c r="D735" s="70" t="s">
        <v>3288</v>
      </c>
      <c r="E735" s="70" t="s">
        <v>115</v>
      </c>
      <c r="F735" s="70" t="s">
        <v>3164</v>
      </c>
    </row>
    <row r="736" spans="2:6" ht="15">
      <c r="B736" s="85" t="s">
        <v>112</v>
      </c>
      <c r="C736" s="71" t="s">
        <v>3289</v>
      </c>
      <c r="D736" s="70" t="s">
        <v>3290</v>
      </c>
      <c r="E736" s="70" t="s">
        <v>115</v>
      </c>
      <c r="F736" s="70" t="s">
        <v>3164</v>
      </c>
    </row>
    <row r="737" spans="2:6" ht="15">
      <c r="B737" s="85" t="s">
        <v>112</v>
      </c>
      <c r="C737" s="71" t="s">
        <v>3291</v>
      </c>
      <c r="D737" s="70" t="s">
        <v>3292</v>
      </c>
      <c r="E737" s="70" t="s">
        <v>115</v>
      </c>
      <c r="F737" s="70" t="s">
        <v>3164</v>
      </c>
    </row>
    <row r="738" spans="2:6" ht="15">
      <c r="B738" s="85" t="s">
        <v>112</v>
      </c>
      <c r="C738" s="71" t="s">
        <v>3293</v>
      </c>
      <c r="D738" s="70" t="s">
        <v>3294</v>
      </c>
      <c r="E738" s="70" t="s">
        <v>115</v>
      </c>
      <c r="F738" s="70" t="s">
        <v>3295</v>
      </c>
    </row>
    <row r="739" spans="2:6" ht="15">
      <c r="B739" s="85" t="s">
        <v>112</v>
      </c>
      <c r="C739" s="71" t="s">
        <v>3296</v>
      </c>
      <c r="D739" s="70" t="s">
        <v>3297</v>
      </c>
      <c r="E739" s="70" t="s">
        <v>115</v>
      </c>
      <c r="F739" s="70" t="s">
        <v>3295</v>
      </c>
    </row>
    <row r="740" spans="2:6" ht="15">
      <c r="B740" s="85" t="s">
        <v>112</v>
      </c>
      <c r="C740" s="71" t="s">
        <v>3298</v>
      </c>
      <c r="D740" s="70" t="s">
        <v>3299</v>
      </c>
      <c r="E740" s="70" t="s">
        <v>115</v>
      </c>
      <c r="F740" s="70" t="s">
        <v>3295</v>
      </c>
    </row>
    <row r="741" spans="2:6" ht="15">
      <c r="B741" s="85" t="s">
        <v>112</v>
      </c>
      <c r="C741" s="71" t="s">
        <v>3300</v>
      </c>
      <c r="D741" s="70" t="s">
        <v>3301</v>
      </c>
      <c r="E741" s="70" t="s">
        <v>115</v>
      </c>
      <c r="F741" s="70" t="s">
        <v>3295</v>
      </c>
    </row>
    <row r="742" spans="2:6" ht="15">
      <c r="B742" s="85" t="s">
        <v>112</v>
      </c>
      <c r="C742" s="71" t="s">
        <v>3302</v>
      </c>
      <c r="D742" s="70" t="s">
        <v>3303</v>
      </c>
      <c r="E742" s="70" t="s">
        <v>115</v>
      </c>
      <c r="F742" s="70" t="s">
        <v>3295</v>
      </c>
    </row>
    <row r="743" spans="2:6" ht="15">
      <c r="B743" s="85" t="s">
        <v>112</v>
      </c>
      <c r="C743" s="71" t="s">
        <v>3304</v>
      </c>
      <c r="D743" s="70" t="s">
        <v>3305</v>
      </c>
      <c r="E743" s="70" t="s">
        <v>115</v>
      </c>
      <c r="F743" s="70" t="s">
        <v>3295</v>
      </c>
    </row>
    <row r="744" spans="2:6" ht="15">
      <c r="B744" s="85" t="s">
        <v>112</v>
      </c>
      <c r="C744" s="71" t="s">
        <v>3306</v>
      </c>
      <c r="D744" s="70" t="s">
        <v>3307</v>
      </c>
      <c r="E744" s="70" t="s">
        <v>115</v>
      </c>
      <c r="F744" s="70" t="s">
        <v>3295</v>
      </c>
    </row>
    <row r="745" spans="2:6" ht="15">
      <c r="B745" s="85" t="s">
        <v>112</v>
      </c>
      <c r="C745" s="71" t="s">
        <v>3308</v>
      </c>
      <c r="D745" s="70" t="s">
        <v>3309</v>
      </c>
      <c r="E745" s="70" t="s">
        <v>115</v>
      </c>
      <c r="F745" s="70" t="s">
        <v>3295</v>
      </c>
    </row>
    <row r="746" spans="2:6" ht="15">
      <c r="B746" s="85" t="s">
        <v>112</v>
      </c>
      <c r="C746" s="71" t="s">
        <v>3310</v>
      </c>
      <c r="D746" s="70" t="s">
        <v>3311</v>
      </c>
      <c r="E746" s="70" t="s">
        <v>115</v>
      </c>
      <c r="F746" s="70" t="s">
        <v>3295</v>
      </c>
    </row>
    <row r="747" spans="2:6" ht="15">
      <c r="B747" s="85" t="s">
        <v>112</v>
      </c>
      <c r="C747" s="71" t="s">
        <v>3312</v>
      </c>
      <c r="D747" s="70" t="s">
        <v>3313</v>
      </c>
      <c r="E747" s="70" t="s">
        <v>115</v>
      </c>
      <c r="F747" s="70" t="s">
        <v>3314</v>
      </c>
    </row>
    <row r="748" spans="2:6" ht="15">
      <c r="B748" s="85" t="s">
        <v>112</v>
      </c>
      <c r="C748" s="71" t="s">
        <v>3315</v>
      </c>
      <c r="D748" s="70" t="s">
        <v>3316</v>
      </c>
      <c r="E748" s="70" t="s">
        <v>115</v>
      </c>
      <c r="F748" s="70" t="s">
        <v>3314</v>
      </c>
    </row>
    <row r="749" spans="2:6" ht="15">
      <c r="B749" s="85" t="s">
        <v>112</v>
      </c>
      <c r="C749" s="71" t="s">
        <v>3317</v>
      </c>
      <c r="D749" s="70" t="s">
        <v>3318</v>
      </c>
      <c r="E749" s="70" t="s">
        <v>115</v>
      </c>
      <c r="F749" s="70" t="s">
        <v>3314</v>
      </c>
    </row>
    <row r="750" spans="2:6" ht="15">
      <c r="B750" s="85" t="s">
        <v>112</v>
      </c>
      <c r="C750" s="71" t="s">
        <v>3319</v>
      </c>
      <c r="D750" s="70" t="s">
        <v>3320</v>
      </c>
      <c r="E750" s="70" t="s">
        <v>115</v>
      </c>
      <c r="F750" s="70" t="s">
        <v>3314</v>
      </c>
    </row>
    <row r="751" spans="2:6" ht="15">
      <c r="B751" s="85" t="s">
        <v>112</v>
      </c>
      <c r="C751" s="71" t="s">
        <v>3321</v>
      </c>
      <c r="D751" s="70" t="s">
        <v>3322</v>
      </c>
      <c r="E751" s="70" t="s">
        <v>115</v>
      </c>
      <c r="F751" s="70" t="s">
        <v>3314</v>
      </c>
    </row>
    <row r="752" spans="2:6" ht="15">
      <c r="B752" s="85" t="s">
        <v>112</v>
      </c>
      <c r="C752" s="71" t="s">
        <v>3323</v>
      </c>
      <c r="D752" s="70" t="s">
        <v>3324</v>
      </c>
      <c r="E752" s="70" t="s">
        <v>115</v>
      </c>
      <c r="F752" s="70" t="s">
        <v>3314</v>
      </c>
    </row>
    <row r="753" spans="2:6" ht="15">
      <c r="B753" s="85" t="s">
        <v>112</v>
      </c>
      <c r="C753" s="71" t="s">
        <v>3325</v>
      </c>
      <c r="D753" s="70" t="s">
        <v>3326</v>
      </c>
      <c r="E753" s="70" t="s">
        <v>115</v>
      </c>
      <c r="F753" s="70" t="s">
        <v>3314</v>
      </c>
    </row>
    <row r="754" spans="2:6" ht="15">
      <c r="B754" s="85" t="s">
        <v>112</v>
      </c>
      <c r="C754" s="71" t="s">
        <v>3327</v>
      </c>
      <c r="D754" s="70" t="s">
        <v>3328</v>
      </c>
      <c r="E754" s="70" t="s">
        <v>115</v>
      </c>
      <c r="F754" s="70" t="s">
        <v>3314</v>
      </c>
    </row>
    <row r="755" spans="2:6" ht="15">
      <c r="B755" s="85" t="s">
        <v>112</v>
      </c>
      <c r="C755" s="71" t="s">
        <v>3329</v>
      </c>
      <c r="D755" s="70" t="s">
        <v>3330</v>
      </c>
      <c r="E755" s="70" t="s">
        <v>115</v>
      </c>
      <c r="F755" s="70" t="s">
        <v>3314</v>
      </c>
    </row>
    <row r="756" spans="2:6" ht="15">
      <c r="B756" s="85" t="s">
        <v>112</v>
      </c>
      <c r="C756" s="71" t="s">
        <v>3331</v>
      </c>
      <c r="D756" s="70" t="s">
        <v>3332</v>
      </c>
      <c r="E756" s="70" t="s">
        <v>115</v>
      </c>
      <c r="F756" s="70" t="s">
        <v>3333</v>
      </c>
    </row>
    <row r="757" spans="2:6" ht="15">
      <c r="B757" s="85" t="s">
        <v>112</v>
      </c>
      <c r="C757" s="71" t="s">
        <v>3334</v>
      </c>
      <c r="D757" s="70" t="s">
        <v>3335</v>
      </c>
      <c r="E757" s="70" t="s">
        <v>115</v>
      </c>
      <c r="F757" s="70" t="s">
        <v>3333</v>
      </c>
    </row>
    <row r="758" spans="2:6" ht="15">
      <c r="B758" s="85" t="s">
        <v>112</v>
      </c>
      <c r="C758" s="71" t="s">
        <v>3336</v>
      </c>
      <c r="D758" s="70" t="s">
        <v>3337</v>
      </c>
      <c r="E758" s="70" t="s">
        <v>115</v>
      </c>
      <c r="F758" s="70" t="s">
        <v>3333</v>
      </c>
    </row>
    <row r="759" spans="2:6" ht="15">
      <c r="B759" s="85" t="s">
        <v>112</v>
      </c>
      <c r="C759" s="71" t="s">
        <v>3338</v>
      </c>
      <c r="D759" s="70" t="s">
        <v>3339</v>
      </c>
      <c r="E759" s="70" t="s">
        <v>115</v>
      </c>
      <c r="F759" s="70" t="s">
        <v>3333</v>
      </c>
    </row>
    <row r="760" spans="2:6" ht="15">
      <c r="B760" s="85" t="s">
        <v>112</v>
      </c>
      <c r="C760" s="71" t="s">
        <v>3340</v>
      </c>
      <c r="D760" s="70" t="s">
        <v>3341</v>
      </c>
      <c r="E760" s="70" t="s">
        <v>115</v>
      </c>
      <c r="F760" s="70" t="s">
        <v>3333</v>
      </c>
    </row>
    <row r="761" spans="2:6" ht="15">
      <c r="B761" s="85" t="s">
        <v>112</v>
      </c>
      <c r="C761" s="71" t="s">
        <v>3342</v>
      </c>
      <c r="D761" s="70" t="s">
        <v>3343</v>
      </c>
      <c r="E761" s="70" t="s">
        <v>115</v>
      </c>
      <c r="F761" s="70" t="s">
        <v>3333</v>
      </c>
    </row>
    <row r="762" spans="2:6" ht="15">
      <c r="B762" s="85" t="s">
        <v>112</v>
      </c>
      <c r="C762" s="71" t="s">
        <v>3344</v>
      </c>
      <c r="D762" s="70" t="s">
        <v>3345</v>
      </c>
      <c r="E762" s="70" t="s">
        <v>115</v>
      </c>
      <c r="F762" s="70" t="s">
        <v>3333</v>
      </c>
    </row>
    <row r="763" spans="2:6" ht="15">
      <c r="B763" s="85" t="s">
        <v>112</v>
      </c>
      <c r="C763" s="71" t="s">
        <v>3346</v>
      </c>
      <c r="D763" s="70" t="s">
        <v>3347</v>
      </c>
      <c r="E763" s="70" t="s">
        <v>115</v>
      </c>
      <c r="F763" s="70" t="s">
        <v>3333</v>
      </c>
    </row>
    <row r="764" spans="2:6" ht="15">
      <c r="B764" s="85" t="s">
        <v>112</v>
      </c>
      <c r="C764" s="71" t="s">
        <v>3348</v>
      </c>
      <c r="D764" s="70" t="s">
        <v>3349</v>
      </c>
      <c r="E764" s="70" t="s">
        <v>115</v>
      </c>
      <c r="F764" s="70" t="s">
        <v>3333</v>
      </c>
    </row>
    <row r="765" spans="2:6" ht="15">
      <c r="B765" s="85" t="s">
        <v>112</v>
      </c>
      <c r="C765" s="71" t="s">
        <v>3350</v>
      </c>
      <c r="D765" s="70" t="s">
        <v>3351</v>
      </c>
      <c r="E765" s="70" t="s">
        <v>115</v>
      </c>
      <c r="F765" s="70" t="s">
        <v>3352</v>
      </c>
    </row>
    <row r="766" spans="2:6" ht="15">
      <c r="B766" s="85" t="s">
        <v>112</v>
      </c>
      <c r="C766" s="71" t="s">
        <v>3353</v>
      </c>
      <c r="D766" s="70" t="s">
        <v>3354</v>
      </c>
      <c r="E766" s="70" t="s">
        <v>115</v>
      </c>
      <c r="F766" s="70" t="s">
        <v>3352</v>
      </c>
    </row>
    <row r="767" spans="2:6" ht="15">
      <c r="B767" s="85" t="s">
        <v>112</v>
      </c>
      <c r="C767" s="71" t="s">
        <v>3355</v>
      </c>
      <c r="D767" s="70" t="s">
        <v>3356</v>
      </c>
      <c r="E767" s="70" t="s">
        <v>115</v>
      </c>
      <c r="F767" s="70" t="s">
        <v>3352</v>
      </c>
    </row>
    <row r="768" spans="2:6" ht="15">
      <c r="B768" s="85" t="s">
        <v>112</v>
      </c>
      <c r="C768" s="71" t="s">
        <v>3357</v>
      </c>
      <c r="D768" s="70" t="s">
        <v>3358</v>
      </c>
      <c r="E768" s="70" t="s">
        <v>115</v>
      </c>
      <c r="F768" s="70" t="s">
        <v>3352</v>
      </c>
    </row>
    <row r="769" spans="2:6" ht="15">
      <c r="B769" s="85" t="s">
        <v>112</v>
      </c>
      <c r="C769" s="71" t="s">
        <v>3359</v>
      </c>
      <c r="D769" s="70" t="s">
        <v>3360</v>
      </c>
      <c r="E769" s="70" t="s">
        <v>115</v>
      </c>
      <c r="F769" s="70" t="s">
        <v>3352</v>
      </c>
    </row>
    <row r="770" spans="2:6" ht="15">
      <c r="B770" s="85" t="s">
        <v>112</v>
      </c>
      <c r="C770" s="71" t="s">
        <v>3361</v>
      </c>
      <c r="D770" s="70" t="s">
        <v>3362</v>
      </c>
      <c r="E770" s="70" t="s">
        <v>115</v>
      </c>
      <c r="F770" s="70" t="s">
        <v>3352</v>
      </c>
    </row>
    <row r="771" spans="2:6" ht="15">
      <c r="B771" s="85" t="s">
        <v>112</v>
      </c>
      <c r="C771" s="71" t="s">
        <v>3363</v>
      </c>
      <c r="D771" s="70" t="s">
        <v>3364</v>
      </c>
      <c r="E771" s="70" t="s">
        <v>115</v>
      </c>
      <c r="F771" s="70" t="s">
        <v>3352</v>
      </c>
    </row>
    <row r="772" spans="2:6" ht="15">
      <c r="B772" s="85" t="s">
        <v>112</v>
      </c>
      <c r="C772" s="71" t="s">
        <v>3365</v>
      </c>
      <c r="D772" s="70" t="s">
        <v>3366</v>
      </c>
      <c r="E772" s="70" t="s">
        <v>115</v>
      </c>
      <c r="F772" s="70" t="s">
        <v>3352</v>
      </c>
    </row>
    <row r="773" spans="2:6" ht="15">
      <c r="B773" s="85" t="s">
        <v>112</v>
      </c>
      <c r="C773" s="71" t="s">
        <v>3367</v>
      </c>
      <c r="D773" s="70" t="s">
        <v>3368</v>
      </c>
      <c r="E773" s="70" t="s">
        <v>115</v>
      </c>
      <c r="F773" s="70" t="s">
        <v>3352</v>
      </c>
    </row>
    <row r="774" spans="2:6" ht="15">
      <c r="B774" s="85" t="s">
        <v>112</v>
      </c>
      <c r="C774" s="71" t="s">
        <v>3369</v>
      </c>
      <c r="D774" s="70" t="s">
        <v>3370</v>
      </c>
      <c r="E774" s="70" t="s">
        <v>115</v>
      </c>
      <c r="F774" s="70" t="s">
        <v>3352</v>
      </c>
    </row>
    <row r="775" spans="2:6" ht="15">
      <c r="B775" s="85" t="s">
        <v>112</v>
      </c>
      <c r="C775" s="71" t="s">
        <v>3371</v>
      </c>
      <c r="D775" s="70" t="s">
        <v>3372</v>
      </c>
      <c r="E775" s="70" t="s">
        <v>115</v>
      </c>
      <c r="F775" s="70" t="s">
        <v>3352</v>
      </c>
    </row>
    <row r="776" spans="2:6" ht="15">
      <c r="B776" s="85" t="s">
        <v>112</v>
      </c>
      <c r="C776" s="71" t="s">
        <v>3373</v>
      </c>
      <c r="D776" s="70" t="s">
        <v>3374</v>
      </c>
      <c r="E776" s="70" t="s">
        <v>115</v>
      </c>
      <c r="F776" s="70" t="s">
        <v>3352</v>
      </c>
    </row>
    <row r="777" spans="2:6" ht="15">
      <c r="B777" s="85" t="s">
        <v>112</v>
      </c>
      <c r="C777" s="71" t="s">
        <v>3375</v>
      </c>
      <c r="D777" s="70" t="s">
        <v>3376</v>
      </c>
      <c r="E777" s="70" t="s">
        <v>115</v>
      </c>
      <c r="F777" s="70" t="s">
        <v>3352</v>
      </c>
    </row>
    <row r="778" spans="2:6" ht="15">
      <c r="B778" s="85" t="s">
        <v>112</v>
      </c>
      <c r="C778" s="71" t="s">
        <v>3377</v>
      </c>
      <c r="D778" s="70" t="s">
        <v>3378</v>
      </c>
      <c r="E778" s="70" t="s">
        <v>115</v>
      </c>
      <c r="F778" s="70" t="s">
        <v>3352</v>
      </c>
    </row>
    <row r="779" spans="2:6" ht="15">
      <c r="B779" s="85" t="s">
        <v>112</v>
      </c>
      <c r="C779" s="71" t="s">
        <v>3379</v>
      </c>
      <c r="D779" s="70" t="s">
        <v>3380</v>
      </c>
      <c r="E779" s="70" t="s">
        <v>115</v>
      </c>
      <c r="F779" s="70" t="s">
        <v>3352</v>
      </c>
    </row>
    <row r="780" spans="2:6" ht="15">
      <c r="B780" s="85" t="s">
        <v>112</v>
      </c>
      <c r="C780" s="71" t="s">
        <v>3381</v>
      </c>
      <c r="D780" s="70" t="s">
        <v>3382</v>
      </c>
      <c r="E780" s="70" t="s">
        <v>115</v>
      </c>
      <c r="F780" s="70" t="s">
        <v>3352</v>
      </c>
    </row>
    <row r="781" spans="2:6" ht="15">
      <c r="B781" s="85" t="s">
        <v>112</v>
      </c>
      <c r="C781" s="71" t="s">
        <v>3383</v>
      </c>
      <c r="D781" s="70" t="s">
        <v>3384</v>
      </c>
      <c r="E781" s="70" t="s">
        <v>115</v>
      </c>
      <c r="F781" s="70" t="s">
        <v>3352</v>
      </c>
    </row>
    <row r="782" spans="2:6" ht="15">
      <c r="B782" s="85" t="s">
        <v>112</v>
      </c>
      <c r="C782" s="71" t="s">
        <v>3385</v>
      </c>
      <c r="D782" s="70" t="s">
        <v>3386</v>
      </c>
      <c r="E782" s="70" t="s">
        <v>115</v>
      </c>
      <c r="F782" s="70" t="s">
        <v>3352</v>
      </c>
    </row>
    <row r="783" spans="2:6" ht="15">
      <c r="B783" s="85" t="s">
        <v>112</v>
      </c>
      <c r="C783" s="71" t="s">
        <v>3387</v>
      </c>
      <c r="D783" s="70" t="s">
        <v>3388</v>
      </c>
      <c r="E783" s="70" t="s">
        <v>115</v>
      </c>
      <c r="F783" s="70" t="s">
        <v>3389</v>
      </c>
    </row>
    <row r="784" spans="2:6" ht="15">
      <c r="B784" s="85" t="s">
        <v>112</v>
      </c>
      <c r="C784" s="71" t="s">
        <v>3390</v>
      </c>
      <c r="D784" s="70" t="s">
        <v>3391</v>
      </c>
      <c r="E784" s="70" t="s">
        <v>115</v>
      </c>
      <c r="F784" s="70" t="s">
        <v>3389</v>
      </c>
    </row>
    <row r="785" spans="2:6" ht="15">
      <c r="B785" s="85" t="s">
        <v>112</v>
      </c>
      <c r="C785" s="71" t="s">
        <v>3392</v>
      </c>
      <c r="D785" s="70" t="s">
        <v>3393</v>
      </c>
      <c r="E785" s="70" t="s">
        <v>115</v>
      </c>
      <c r="F785" s="70" t="s">
        <v>3389</v>
      </c>
    </row>
    <row r="786" spans="2:6" ht="15">
      <c r="B786" s="85" t="s">
        <v>112</v>
      </c>
      <c r="C786" s="71" t="s">
        <v>3394</v>
      </c>
      <c r="D786" s="70" t="s">
        <v>3395</v>
      </c>
      <c r="E786" s="70" t="s">
        <v>115</v>
      </c>
      <c r="F786" s="70" t="s">
        <v>3389</v>
      </c>
    </row>
    <row r="787" spans="2:6" ht="15">
      <c r="B787" s="85" t="s">
        <v>112</v>
      </c>
      <c r="C787" s="71" t="s">
        <v>3396</v>
      </c>
      <c r="D787" s="70" t="s">
        <v>3397</v>
      </c>
      <c r="E787" s="70" t="s">
        <v>115</v>
      </c>
      <c r="F787" s="70" t="s">
        <v>3389</v>
      </c>
    </row>
    <row r="788" spans="2:6" ht="15">
      <c r="B788" s="85" t="s">
        <v>112</v>
      </c>
      <c r="C788" s="71" t="s">
        <v>3398</v>
      </c>
      <c r="D788" s="70" t="s">
        <v>3399</v>
      </c>
      <c r="E788" s="70" t="s">
        <v>115</v>
      </c>
      <c r="F788" s="70" t="s">
        <v>3389</v>
      </c>
    </row>
    <row r="789" spans="2:6" ht="15">
      <c r="B789" s="85" t="s">
        <v>112</v>
      </c>
      <c r="C789" s="71" t="s">
        <v>3400</v>
      </c>
      <c r="D789" s="70" t="s">
        <v>3401</v>
      </c>
      <c r="E789" s="70" t="s">
        <v>115</v>
      </c>
      <c r="F789" s="70" t="s">
        <v>3389</v>
      </c>
    </row>
    <row r="790" spans="2:6" ht="15">
      <c r="B790" s="85" t="s">
        <v>112</v>
      </c>
      <c r="C790" s="71" t="s">
        <v>3402</v>
      </c>
      <c r="D790" s="70" t="s">
        <v>3403</v>
      </c>
      <c r="E790" s="70" t="s">
        <v>115</v>
      </c>
      <c r="F790" s="70" t="s">
        <v>3389</v>
      </c>
    </row>
    <row r="791" spans="2:6" ht="15">
      <c r="B791" s="85" t="s">
        <v>112</v>
      </c>
      <c r="C791" s="71" t="s">
        <v>3404</v>
      </c>
      <c r="D791" s="70" t="s">
        <v>3405</v>
      </c>
      <c r="E791" s="70" t="s">
        <v>115</v>
      </c>
      <c r="F791" s="70" t="s">
        <v>3389</v>
      </c>
    </row>
    <row r="792" spans="2:6" ht="15">
      <c r="B792" s="85" t="s">
        <v>112</v>
      </c>
      <c r="C792" s="71" t="s">
        <v>3406</v>
      </c>
      <c r="D792" s="70" t="s">
        <v>3407</v>
      </c>
      <c r="E792" s="70" t="s">
        <v>115</v>
      </c>
      <c r="F792" s="70" t="s">
        <v>3389</v>
      </c>
    </row>
    <row r="793" spans="2:6" ht="15">
      <c r="B793" s="85" t="s">
        <v>112</v>
      </c>
      <c r="C793" s="71" t="s">
        <v>3408</v>
      </c>
      <c r="D793" s="70" t="s">
        <v>3409</v>
      </c>
      <c r="E793" s="70" t="s">
        <v>115</v>
      </c>
      <c r="F793" s="70" t="s">
        <v>3389</v>
      </c>
    </row>
    <row r="794" spans="2:6" ht="15">
      <c r="B794" s="85" t="s">
        <v>112</v>
      </c>
      <c r="C794" s="71" t="s">
        <v>3410</v>
      </c>
      <c r="D794" s="70" t="s">
        <v>3411</v>
      </c>
      <c r="E794" s="70" t="s">
        <v>115</v>
      </c>
      <c r="F794" s="70" t="s">
        <v>3389</v>
      </c>
    </row>
    <row r="795" spans="2:6" ht="15">
      <c r="B795" s="85" t="s">
        <v>112</v>
      </c>
      <c r="C795" s="71" t="s">
        <v>3412</v>
      </c>
      <c r="D795" s="70" t="s">
        <v>3413</v>
      </c>
      <c r="E795" s="70" t="s">
        <v>115</v>
      </c>
      <c r="F795" s="70" t="s">
        <v>3389</v>
      </c>
    </row>
    <row r="796" spans="2:6" ht="15">
      <c r="B796" s="85" t="s">
        <v>112</v>
      </c>
      <c r="C796" s="71" t="s">
        <v>3414</v>
      </c>
      <c r="D796" s="70" t="s">
        <v>3415</v>
      </c>
      <c r="E796" s="70" t="s">
        <v>115</v>
      </c>
      <c r="F796" s="70" t="s">
        <v>3389</v>
      </c>
    </row>
    <row r="797" spans="2:6" ht="15">
      <c r="B797" s="85" t="s">
        <v>112</v>
      </c>
      <c r="C797" s="71" t="s">
        <v>3416</v>
      </c>
      <c r="D797" s="70" t="s">
        <v>3417</v>
      </c>
      <c r="E797" s="70" t="s">
        <v>115</v>
      </c>
      <c r="F797" s="70" t="s">
        <v>3389</v>
      </c>
    </row>
    <row r="798" spans="2:6" ht="15">
      <c r="B798" s="85" t="s">
        <v>112</v>
      </c>
      <c r="C798" s="71" t="s">
        <v>3418</v>
      </c>
      <c r="D798" s="70" t="s">
        <v>3419</v>
      </c>
      <c r="E798" s="70" t="s">
        <v>115</v>
      </c>
      <c r="F798" s="70" t="s">
        <v>3389</v>
      </c>
    </row>
    <row r="799" spans="2:6" ht="15">
      <c r="B799" s="85" t="s">
        <v>112</v>
      </c>
      <c r="C799" s="71" t="s">
        <v>3420</v>
      </c>
      <c r="D799" s="70" t="s">
        <v>3421</v>
      </c>
      <c r="E799" s="70" t="s">
        <v>115</v>
      </c>
      <c r="F799" s="70" t="s">
        <v>3389</v>
      </c>
    </row>
    <row r="800" spans="2:6" ht="15">
      <c r="B800" s="85" t="s">
        <v>112</v>
      </c>
      <c r="C800" s="71" t="s">
        <v>3422</v>
      </c>
      <c r="D800" s="70" t="s">
        <v>3423</v>
      </c>
      <c r="E800" s="70" t="s">
        <v>115</v>
      </c>
      <c r="F800" s="70" t="s">
        <v>3389</v>
      </c>
    </row>
    <row r="801" spans="2:6" ht="15">
      <c r="B801" s="85" t="s">
        <v>112</v>
      </c>
      <c r="C801" s="71" t="s">
        <v>3424</v>
      </c>
      <c r="D801" s="70" t="s">
        <v>3425</v>
      </c>
      <c r="E801" s="70" t="s">
        <v>115</v>
      </c>
      <c r="F801" s="70" t="s">
        <v>3426</v>
      </c>
    </row>
    <row r="802" spans="2:6" ht="15">
      <c r="B802" s="85" t="s">
        <v>112</v>
      </c>
      <c r="C802" s="71" t="s">
        <v>3427</v>
      </c>
      <c r="D802" s="70" t="s">
        <v>3428</v>
      </c>
      <c r="E802" s="70" t="s">
        <v>115</v>
      </c>
      <c r="F802" s="70" t="s">
        <v>3426</v>
      </c>
    </row>
    <row r="803" spans="2:6" ht="15">
      <c r="B803" s="85" t="s">
        <v>112</v>
      </c>
      <c r="C803" s="71" t="s">
        <v>3429</v>
      </c>
      <c r="D803" s="70" t="s">
        <v>3430</v>
      </c>
      <c r="E803" s="70" t="s">
        <v>115</v>
      </c>
      <c r="F803" s="70" t="s">
        <v>3426</v>
      </c>
    </row>
    <row r="804" spans="2:6" ht="15">
      <c r="B804" s="85" t="s">
        <v>112</v>
      </c>
      <c r="C804" s="71" t="s">
        <v>3431</v>
      </c>
      <c r="D804" s="70" t="s">
        <v>3432</v>
      </c>
      <c r="E804" s="70" t="s">
        <v>115</v>
      </c>
      <c r="F804" s="70" t="s">
        <v>3426</v>
      </c>
    </row>
    <row r="805" spans="2:6" ht="15">
      <c r="B805" s="85" t="s">
        <v>112</v>
      </c>
      <c r="C805" s="71" t="s">
        <v>3433</v>
      </c>
      <c r="D805" s="70" t="s">
        <v>3434</v>
      </c>
      <c r="E805" s="70" t="s">
        <v>115</v>
      </c>
      <c r="F805" s="70" t="s">
        <v>3426</v>
      </c>
    </row>
    <row r="806" spans="2:6" ht="15">
      <c r="B806" s="85" t="s">
        <v>112</v>
      </c>
      <c r="C806" s="71" t="s">
        <v>3435</v>
      </c>
      <c r="D806" s="70" t="s">
        <v>3436</v>
      </c>
      <c r="E806" s="70" t="s">
        <v>115</v>
      </c>
      <c r="F806" s="70" t="s">
        <v>3426</v>
      </c>
    </row>
    <row r="807" spans="2:6" ht="15">
      <c r="B807" s="85" t="s">
        <v>112</v>
      </c>
      <c r="C807" s="71" t="s">
        <v>3437</v>
      </c>
      <c r="D807" s="70" t="s">
        <v>3438</v>
      </c>
      <c r="E807" s="70" t="s">
        <v>115</v>
      </c>
      <c r="F807" s="70" t="s">
        <v>3426</v>
      </c>
    </row>
    <row r="808" spans="2:6" ht="15">
      <c r="B808" s="85" t="s">
        <v>112</v>
      </c>
      <c r="C808" s="71" t="s">
        <v>3439</v>
      </c>
      <c r="D808" s="70" t="s">
        <v>3440</v>
      </c>
      <c r="E808" s="70" t="s">
        <v>115</v>
      </c>
      <c r="F808" s="70" t="s">
        <v>3426</v>
      </c>
    </row>
    <row r="809" spans="2:6" ht="15">
      <c r="B809" s="85" t="s">
        <v>112</v>
      </c>
      <c r="C809" s="71" t="s">
        <v>3441</v>
      </c>
      <c r="D809" s="70" t="s">
        <v>3442</v>
      </c>
      <c r="E809" s="70" t="s">
        <v>115</v>
      </c>
      <c r="F809" s="70" t="s">
        <v>3426</v>
      </c>
    </row>
    <row r="810" spans="2:6" ht="15">
      <c r="B810" s="85" t="s">
        <v>112</v>
      </c>
      <c r="C810" s="71" t="s">
        <v>3443</v>
      </c>
      <c r="D810" s="70" t="s">
        <v>3444</v>
      </c>
      <c r="E810" s="70" t="s">
        <v>115</v>
      </c>
      <c r="F810" s="70" t="s">
        <v>3445</v>
      </c>
    </row>
    <row r="811" spans="2:6" ht="15">
      <c r="B811" s="85" t="s">
        <v>112</v>
      </c>
      <c r="C811" s="71" t="s">
        <v>3446</v>
      </c>
      <c r="D811" s="70" t="s">
        <v>3447</v>
      </c>
      <c r="E811" s="70" t="s">
        <v>115</v>
      </c>
      <c r="F811" s="70" t="s">
        <v>3445</v>
      </c>
    </row>
    <row r="812" spans="2:6" ht="15">
      <c r="B812" s="85" t="s">
        <v>112</v>
      </c>
      <c r="C812" s="71" t="s">
        <v>3448</v>
      </c>
      <c r="D812" s="70" t="s">
        <v>3449</v>
      </c>
      <c r="E812" s="70" t="s">
        <v>115</v>
      </c>
      <c r="F812" s="70" t="s">
        <v>3445</v>
      </c>
    </row>
    <row r="813" spans="2:6" ht="15">
      <c r="B813" s="85" t="s">
        <v>112</v>
      </c>
      <c r="C813" s="71" t="s">
        <v>3450</v>
      </c>
      <c r="D813" s="70" t="s">
        <v>3451</v>
      </c>
      <c r="E813" s="70" t="s">
        <v>115</v>
      </c>
      <c r="F813" s="70" t="s">
        <v>3445</v>
      </c>
    </row>
    <row r="814" spans="2:6" ht="15">
      <c r="B814" s="85" t="s">
        <v>112</v>
      </c>
      <c r="C814" s="71" t="s">
        <v>3452</v>
      </c>
      <c r="D814" s="70" t="s">
        <v>3453</v>
      </c>
      <c r="E814" s="70" t="s">
        <v>115</v>
      </c>
      <c r="F814" s="70" t="s">
        <v>3445</v>
      </c>
    </row>
    <row r="815" spans="2:6" ht="15">
      <c r="B815" s="85" t="s">
        <v>112</v>
      </c>
      <c r="C815" s="71" t="s">
        <v>3454</v>
      </c>
      <c r="D815" s="70" t="s">
        <v>3455</v>
      </c>
      <c r="E815" s="70" t="s">
        <v>115</v>
      </c>
      <c r="F815" s="70" t="s">
        <v>3445</v>
      </c>
    </row>
    <row r="816" spans="2:6" ht="15">
      <c r="B816" s="85" t="s">
        <v>112</v>
      </c>
      <c r="C816" s="71" t="s">
        <v>3456</v>
      </c>
      <c r="D816" s="70" t="s">
        <v>3457</v>
      </c>
      <c r="E816" s="70" t="s">
        <v>115</v>
      </c>
      <c r="F816" s="70" t="s">
        <v>3445</v>
      </c>
    </row>
    <row r="817" spans="2:6" ht="15">
      <c r="B817" s="85" t="s">
        <v>112</v>
      </c>
      <c r="C817" s="71" t="s">
        <v>3458</v>
      </c>
      <c r="D817" s="70" t="s">
        <v>3459</v>
      </c>
      <c r="E817" s="70" t="s">
        <v>115</v>
      </c>
      <c r="F817" s="70" t="s">
        <v>3445</v>
      </c>
    </row>
    <row r="818" spans="2:6" ht="15">
      <c r="B818" s="85" t="s">
        <v>112</v>
      </c>
      <c r="C818" s="71" t="s">
        <v>3460</v>
      </c>
      <c r="D818" s="70" t="s">
        <v>3461</v>
      </c>
      <c r="E818" s="70" t="s">
        <v>115</v>
      </c>
      <c r="F818" s="70" t="s">
        <v>3445</v>
      </c>
    </row>
    <row r="819" spans="2:6" ht="15">
      <c r="B819" s="85" t="s">
        <v>112</v>
      </c>
      <c r="C819" s="71" t="s">
        <v>3462</v>
      </c>
      <c r="D819" s="70" t="s">
        <v>3463</v>
      </c>
      <c r="E819" s="70" t="s">
        <v>115</v>
      </c>
      <c r="F819" s="70" t="s">
        <v>3464</v>
      </c>
    </row>
    <row r="820" spans="2:6" ht="15">
      <c r="B820" s="85" t="s">
        <v>112</v>
      </c>
      <c r="C820" s="71" t="s">
        <v>3465</v>
      </c>
      <c r="D820" s="70" t="s">
        <v>3466</v>
      </c>
      <c r="E820" s="70" t="s">
        <v>115</v>
      </c>
      <c r="F820" s="70" t="s">
        <v>3464</v>
      </c>
    </row>
    <row r="821" spans="2:6" ht="15">
      <c r="B821" s="85" t="s">
        <v>112</v>
      </c>
      <c r="C821" s="71" t="s">
        <v>3467</v>
      </c>
      <c r="D821" s="70" t="s">
        <v>3468</v>
      </c>
      <c r="E821" s="70" t="s">
        <v>115</v>
      </c>
      <c r="F821" s="70" t="s">
        <v>3464</v>
      </c>
    </row>
    <row r="822" spans="2:6" ht="15">
      <c r="B822" s="85" t="s">
        <v>112</v>
      </c>
      <c r="C822" s="71" t="s">
        <v>3469</v>
      </c>
      <c r="D822" s="70" t="s">
        <v>3470</v>
      </c>
      <c r="E822" s="70" t="s">
        <v>115</v>
      </c>
      <c r="F822" s="70" t="s">
        <v>3464</v>
      </c>
    </row>
    <row r="823" spans="2:6" ht="15">
      <c r="B823" s="85" t="s">
        <v>112</v>
      </c>
      <c r="C823" s="71" t="s">
        <v>3471</v>
      </c>
      <c r="D823" s="70" t="s">
        <v>3472</v>
      </c>
      <c r="E823" s="70" t="s">
        <v>115</v>
      </c>
      <c r="F823" s="70" t="s">
        <v>3464</v>
      </c>
    </row>
    <row r="824" spans="2:6" ht="15">
      <c r="B824" s="85" t="s">
        <v>112</v>
      </c>
      <c r="C824" s="71" t="s">
        <v>3473</v>
      </c>
      <c r="D824" s="70" t="s">
        <v>3474</v>
      </c>
      <c r="E824" s="70" t="s">
        <v>115</v>
      </c>
      <c r="F824" s="70" t="s">
        <v>3464</v>
      </c>
    </row>
    <row r="825" spans="2:6" ht="15">
      <c r="B825" s="85" t="s">
        <v>112</v>
      </c>
      <c r="C825" s="71" t="s">
        <v>3475</v>
      </c>
      <c r="D825" s="70" t="s">
        <v>3476</v>
      </c>
      <c r="E825" s="70" t="s">
        <v>115</v>
      </c>
      <c r="F825" s="70" t="s">
        <v>3464</v>
      </c>
    </row>
    <row r="826" spans="2:6" ht="15">
      <c r="B826" s="85" t="s">
        <v>112</v>
      </c>
      <c r="C826" s="71" t="s">
        <v>3477</v>
      </c>
      <c r="D826" s="70" t="s">
        <v>3478</v>
      </c>
      <c r="E826" s="70" t="s">
        <v>115</v>
      </c>
      <c r="F826" s="70" t="s">
        <v>3464</v>
      </c>
    </row>
    <row r="827" spans="2:6" ht="15">
      <c r="B827" s="85" t="s">
        <v>112</v>
      </c>
      <c r="C827" s="71" t="s">
        <v>3479</v>
      </c>
      <c r="D827" s="70" t="s">
        <v>3480</v>
      </c>
      <c r="E827" s="70" t="s">
        <v>115</v>
      </c>
      <c r="F827" s="70" t="s">
        <v>3464</v>
      </c>
    </row>
    <row r="828" spans="2:6" ht="15">
      <c r="B828" s="85" t="s">
        <v>112</v>
      </c>
      <c r="C828" s="71" t="s">
        <v>3481</v>
      </c>
      <c r="D828" s="70" t="s">
        <v>3482</v>
      </c>
      <c r="E828" s="70" t="s">
        <v>115</v>
      </c>
      <c r="F828" s="70" t="s">
        <v>3483</v>
      </c>
    </row>
    <row r="829" spans="2:6" ht="15">
      <c r="B829" s="85" t="s">
        <v>112</v>
      </c>
      <c r="C829" s="71" t="s">
        <v>3484</v>
      </c>
      <c r="D829" s="70" t="s">
        <v>3485</v>
      </c>
      <c r="E829" s="70" t="s">
        <v>115</v>
      </c>
      <c r="F829" s="70" t="s">
        <v>3483</v>
      </c>
    </row>
    <row r="830" spans="2:6" ht="15">
      <c r="B830" s="85" t="s">
        <v>112</v>
      </c>
      <c r="C830" s="71" t="s">
        <v>3486</v>
      </c>
      <c r="D830" s="70" t="s">
        <v>3487</v>
      </c>
      <c r="E830" s="70" t="s">
        <v>115</v>
      </c>
      <c r="F830" s="70" t="s">
        <v>3483</v>
      </c>
    </row>
    <row r="831" spans="2:6" ht="15">
      <c r="B831" s="85" t="s">
        <v>112</v>
      </c>
      <c r="C831" s="71" t="s">
        <v>3488</v>
      </c>
      <c r="D831" s="70" t="s">
        <v>3489</v>
      </c>
      <c r="E831" s="70" t="s">
        <v>115</v>
      </c>
      <c r="F831" s="70" t="s">
        <v>3483</v>
      </c>
    </row>
    <row r="832" spans="2:6" ht="15">
      <c r="B832" s="85" t="s">
        <v>112</v>
      </c>
      <c r="C832" s="71" t="s">
        <v>3490</v>
      </c>
      <c r="D832" s="70" t="s">
        <v>3491</v>
      </c>
      <c r="E832" s="70" t="s">
        <v>115</v>
      </c>
      <c r="F832" s="70" t="s">
        <v>3483</v>
      </c>
    </row>
    <row r="833" spans="2:6" ht="15">
      <c r="B833" s="85" t="s">
        <v>112</v>
      </c>
      <c r="C833" s="71" t="s">
        <v>3492</v>
      </c>
      <c r="D833" s="70" t="s">
        <v>3493</v>
      </c>
      <c r="E833" s="70" t="s">
        <v>115</v>
      </c>
      <c r="F833" s="70" t="s">
        <v>3483</v>
      </c>
    </row>
    <row r="834" spans="2:6" ht="15">
      <c r="B834" s="85" t="s">
        <v>112</v>
      </c>
      <c r="C834" s="71" t="s">
        <v>3494</v>
      </c>
      <c r="D834" s="70" t="s">
        <v>3495</v>
      </c>
      <c r="E834" s="70" t="s">
        <v>115</v>
      </c>
      <c r="F834" s="70" t="s">
        <v>3483</v>
      </c>
    </row>
    <row r="835" spans="2:6" ht="15">
      <c r="B835" s="85" t="s">
        <v>112</v>
      </c>
      <c r="C835" s="71" t="s">
        <v>3496</v>
      </c>
      <c r="D835" s="70" t="s">
        <v>3497</v>
      </c>
      <c r="E835" s="70" t="s">
        <v>115</v>
      </c>
      <c r="F835" s="70" t="s">
        <v>3483</v>
      </c>
    </row>
    <row r="836" spans="2:6" ht="15">
      <c r="B836" s="85" t="s">
        <v>112</v>
      </c>
      <c r="C836" s="71" t="s">
        <v>3498</v>
      </c>
      <c r="D836" s="70" t="s">
        <v>3499</v>
      </c>
      <c r="E836" s="70" t="s">
        <v>115</v>
      </c>
      <c r="F836" s="70" t="s">
        <v>3483</v>
      </c>
    </row>
    <row r="837" spans="2:6" ht="15">
      <c r="B837" s="85" t="s">
        <v>112</v>
      </c>
      <c r="C837" s="71" t="s">
        <v>3500</v>
      </c>
      <c r="D837" s="70" t="s">
        <v>3501</v>
      </c>
      <c r="E837" s="70" t="s">
        <v>115</v>
      </c>
      <c r="F837" s="70" t="s">
        <v>3502</v>
      </c>
    </row>
    <row r="838" spans="2:6" ht="15">
      <c r="B838" s="85" t="s">
        <v>112</v>
      </c>
      <c r="C838" s="71" t="s">
        <v>3503</v>
      </c>
      <c r="D838" s="70" t="s">
        <v>3504</v>
      </c>
      <c r="E838" s="70" t="s">
        <v>115</v>
      </c>
      <c r="F838" s="70" t="s">
        <v>3502</v>
      </c>
    </row>
    <row r="839" spans="2:6" ht="15">
      <c r="B839" s="85" t="s">
        <v>112</v>
      </c>
      <c r="C839" s="71" t="s">
        <v>3505</v>
      </c>
      <c r="D839" s="70" t="s">
        <v>3506</v>
      </c>
      <c r="E839" s="70" t="s">
        <v>115</v>
      </c>
      <c r="F839" s="70" t="s">
        <v>3502</v>
      </c>
    </row>
    <row r="840" spans="2:6" ht="15">
      <c r="B840" s="85" t="s">
        <v>112</v>
      </c>
      <c r="C840" s="71" t="s">
        <v>3507</v>
      </c>
      <c r="D840" s="70" t="s">
        <v>3508</v>
      </c>
      <c r="E840" s="70" t="s">
        <v>115</v>
      </c>
      <c r="F840" s="70" t="s">
        <v>3502</v>
      </c>
    </row>
    <row r="841" spans="2:6" ht="15">
      <c r="B841" s="85" t="s">
        <v>112</v>
      </c>
      <c r="C841" s="71" t="s">
        <v>3509</v>
      </c>
      <c r="D841" s="70" t="s">
        <v>3510</v>
      </c>
      <c r="E841" s="70" t="s">
        <v>115</v>
      </c>
      <c r="F841" s="70" t="s">
        <v>3502</v>
      </c>
    </row>
    <row r="842" spans="2:6" ht="15">
      <c r="B842" s="85" t="s">
        <v>112</v>
      </c>
      <c r="C842" s="71" t="s">
        <v>3511</v>
      </c>
      <c r="D842" s="70" t="s">
        <v>3512</v>
      </c>
      <c r="E842" s="70" t="s">
        <v>115</v>
      </c>
      <c r="F842" s="70" t="s">
        <v>3502</v>
      </c>
    </row>
    <row r="843" spans="2:6" ht="15">
      <c r="B843" s="85" t="s">
        <v>112</v>
      </c>
      <c r="C843" s="71" t="s">
        <v>3513</v>
      </c>
      <c r="D843" s="70" t="s">
        <v>3514</v>
      </c>
      <c r="E843" s="70" t="s">
        <v>115</v>
      </c>
      <c r="F843" s="70" t="s">
        <v>3502</v>
      </c>
    </row>
    <row r="844" spans="2:6" ht="15">
      <c r="B844" s="85" t="s">
        <v>112</v>
      </c>
      <c r="C844" s="71" t="s">
        <v>3515</v>
      </c>
      <c r="D844" s="70" t="s">
        <v>3516</v>
      </c>
      <c r="E844" s="70" t="s">
        <v>115</v>
      </c>
      <c r="F844" s="70" t="s">
        <v>3502</v>
      </c>
    </row>
    <row r="845" spans="2:6" ht="15">
      <c r="B845" s="85" t="s">
        <v>112</v>
      </c>
      <c r="C845" s="71" t="s">
        <v>3517</v>
      </c>
      <c r="D845" s="70" t="s">
        <v>3518</v>
      </c>
      <c r="E845" s="70" t="s">
        <v>115</v>
      </c>
      <c r="F845" s="70" t="s">
        <v>3502</v>
      </c>
    </row>
    <row r="846" spans="2:6" ht="15">
      <c r="B846" s="85" t="s">
        <v>112</v>
      </c>
      <c r="C846" s="71" t="s">
        <v>3519</v>
      </c>
      <c r="D846" s="70" t="s">
        <v>3520</v>
      </c>
      <c r="E846" s="70" t="s">
        <v>115</v>
      </c>
      <c r="F846" s="70" t="s">
        <v>3177</v>
      </c>
    </row>
    <row r="847" spans="2:6" ht="15">
      <c r="B847" s="85" t="s">
        <v>112</v>
      </c>
      <c r="C847" s="71" t="s">
        <v>3521</v>
      </c>
      <c r="D847" s="70" t="s">
        <v>3522</v>
      </c>
      <c r="E847" s="70" t="s">
        <v>115</v>
      </c>
      <c r="F847" s="70" t="s">
        <v>3177</v>
      </c>
    </row>
    <row r="848" spans="2:6" ht="15">
      <c r="B848" s="85" t="s">
        <v>112</v>
      </c>
      <c r="C848" s="71" t="s">
        <v>3523</v>
      </c>
      <c r="D848" s="70" t="s">
        <v>3524</v>
      </c>
      <c r="E848" s="70" t="s">
        <v>115</v>
      </c>
      <c r="F848" s="70" t="s">
        <v>3177</v>
      </c>
    </row>
    <row r="849" spans="2:6" ht="15">
      <c r="B849" s="85" t="s">
        <v>112</v>
      </c>
      <c r="C849" s="71" t="s">
        <v>3525</v>
      </c>
      <c r="D849" s="70" t="s">
        <v>3526</v>
      </c>
      <c r="E849" s="70" t="s">
        <v>115</v>
      </c>
      <c r="F849" s="70" t="s">
        <v>3177</v>
      </c>
    </row>
    <row r="850" spans="2:6" ht="15">
      <c r="B850" s="85" t="s">
        <v>112</v>
      </c>
      <c r="C850" s="71" t="s">
        <v>3527</v>
      </c>
      <c r="D850" s="70" t="s">
        <v>3528</v>
      </c>
      <c r="E850" s="70" t="s">
        <v>115</v>
      </c>
      <c r="F850" s="70" t="s">
        <v>3177</v>
      </c>
    </row>
    <row r="851" spans="2:6" ht="15">
      <c r="B851" s="85" t="s">
        <v>112</v>
      </c>
      <c r="C851" s="71" t="s">
        <v>3529</v>
      </c>
      <c r="D851" s="70" t="s">
        <v>3530</v>
      </c>
      <c r="E851" s="70" t="s">
        <v>115</v>
      </c>
      <c r="F851" s="70" t="s">
        <v>3177</v>
      </c>
    </row>
    <row r="852" spans="2:6" ht="15">
      <c r="B852" s="85" t="s">
        <v>112</v>
      </c>
      <c r="C852" s="71" t="s">
        <v>3531</v>
      </c>
      <c r="D852" s="70" t="s">
        <v>3532</v>
      </c>
      <c r="E852" s="70" t="s">
        <v>115</v>
      </c>
      <c r="F852" s="70" t="s">
        <v>3177</v>
      </c>
    </row>
    <row r="853" spans="2:6" ht="15">
      <c r="B853" s="85" t="s">
        <v>112</v>
      </c>
      <c r="C853" s="71" t="s">
        <v>3533</v>
      </c>
      <c r="D853" s="70" t="s">
        <v>3534</v>
      </c>
      <c r="E853" s="70" t="s">
        <v>115</v>
      </c>
      <c r="F853" s="70" t="s">
        <v>3177</v>
      </c>
    </row>
    <row r="854" spans="2:6" ht="15">
      <c r="B854" s="85" t="s">
        <v>112</v>
      </c>
      <c r="C854" s="71" t="s">
        <v>3535</v>
      </c>
      <c r="D854" s="70" t="s">
        <v>3536</v>
      </c>
      <c r="E854" s="70" t="s">
        <v>115</v>
      </c>
      <c r="F854" s="70" t="s">
        <v>3177</v>
      </c>
    </row>
    <row r="855" spans="2:6" ht="15">
      <c r="B855" s="85" t="s">
        <v>112</v>
      </c>
      <c r="C855" s="71" t="s">
        <v>3537</v>
      </c>
      <c r="D855" s="70" t="s">
        <v>3538</v>
      </c>
      <c r="E855" s="70" t="s">
        <v>115</v>
      </c>
      <c r="F855" s="70" t="s">
        <v>3177</v>
      </c>
    </row>
    <row r="856" spans="2:6" ht="15">
      <c r="B856" s="85" t="s">
        <v>112</v>
      </c>
      <c r="C856" s="71" t="s">
        <v>3539</v>
      </c>
      <c r="D856" s="70" t="s">
        <v>3540</v>
      </c>
      <c r="E856" s="70" t="s">
        <v>115</v>
      </c>
      <c r="F856" s="70" t="s">
        <v>3177</v>
      </c>
    </row>
    <row r="857" spans="2:6" ht="15">
      <c r="B857" s="85" t="s">
        <v>112</v>
      </c>
      <c r="C857" s="71" t="s">
        <v>3541</v>
      </c>
      <c r="D857" s="70" t="s">
        <v>3542</v>
      </c>
      <c r="E857" s="70" t="s">
        <v>115</v>
      </c>
      <c r="F857" s="70" t="s">
        <v>3177</v>
      </c>
    </row>
    <row r="858" spans="2:6" ht="15">
      <c r="B858" s="85" t="s">
        <v>112</v>
      </c>
      <c r="C858" s="71" t="s">
        <v>3543</v>
      </c>
      <c r="D858" s="70" t="s">
        <v>3544</v>
      </c>
      <c r="E858" s="70" t="s">
        <v>115</v>
      </c>
      <c r="F858" s="70" t="s">
        <v>3177</v>
      </c>
    </row>
    <row r="859" spans="2:6" ht="15">
      <c r="B859" s="85" t="s">
        <v>112</v>
      </c>
      <c r="C859" s="71" t="s">
        <v>3545</v>
      </c>
      <c r="D859" s="70" t="s">
        <v>3546</v>
      </c>
      <c r="E859" s="70" t="s">
        <v>115</v>
      </c>
      <c r="F859" s="70" t="s">
        <v>3177</v>
      </c>
    </row>
    <row r="860" spans="2:6" ht="15">
      <c r="B860" s="85" t="s">
        <v>112</v>
      </c>
      <c r="C860" s="71" t="s">
        <v>3547</v>
      </c>
      <c r="D860" s="70" t="s">
        <v>3548</v>
      </c>
      <c r="E860" s="70" t="s">
        <v>115</v>
      </c>
      <c r="F860" s="70" t="s">
        <v>3177</v>
      </c>
    </row>
    <row r="861" spans="2:6" ht="15">
      <c r="B861" s="85" t="s">
        <v>112</v>
      </c>
      <c r="C861" s="71" t="s">
        <v>3549</v>
      </c>
      <c r="D861" s="70" t="s">
        <v>3550</v>
      </c>
      <c r="E861" s="70" t="s">
        <v>115</v>
      </c>
      <c r="F861" s="70" t="s">
        <v>3177</v>
      </c>
    </row>
    <row r="862" spans="2:6" ht="15">
      <c r="B862" s="85" t="s">
        <v>112</v>
      </c>
      <c r="C862" s="71" t="s">
        <v>3551</v>
      </c>
      <c r="D862" s="70" t="s">
        <v>3552</v>
      </c>
      <c r="E862" s="70" t="s">
        <v>115</v>
      </c>
      <c r="F862" s="70" t="s">
        <v>3177</v>
      </c>
    </row>
    <row r="863" spans="2:6" ht="15">
      <c r="B863" s="85" t="s">
        <v>112</v>
      </c>
      <c r="C863" s="71" t="s">
        <v>3553</v>
      </c>
      <c r="D863" s="70" t="s">
        <v>3554</v>
      </c>
      <c r="E863" s="70" t="s">
        <v>115</v>
      </c>
      <c r="F863" s="70" t="s">
        <v>3177</v>
      </c>
    </row>
    <row r="864" spans="2:6" ht="15">
      <c r="B864" s="85" t="s">
        <v>112</v>
      </c>
      <c r="C864" s="71" t="s">
        <v>3555</v>
      </c>
      <c r="D864" s="70" t="s">
        <v>3556</v>
      </c>
      <c r="E864" s="70" t="s">
        <v>115</v>
      </c>
      <c r="F864" s="70" t="s">
        <v>3557</v>
      </c>
    </row>
    <row r="865" spans="2:6" ht="15">
      <c r="B865" s="85" t="s">
        <v>112</v>
      </c>
      <c r="C865" s="71" t="s">
        <v>3558</v>
      </c>
      <c r="D865" s="70" t="s">
        <v>3559</v>
      </c>
      <c r="E865" s="70" t="s">
        <v>115</v>
      </c>
      <c r="F865" s="70" t="s">
        <v>3557</v>
      </c>
    </row>
    <row r="866" spans="2:6" ht="15">
      <c r="B866" s="85" t="s">
        <v>112</v>
      </c>
      <c r="C866" s="71" t="s">
        <v>3560</v>
      </c>
      <c r="D866" s="70" t="s">
        <v>3561</v>
      </c>
      <c r="E866" s="70" t="s">
        <v>115</v>
      </c>
      <c r="F866" s="70" t="s">
        <v>3557</v>
      </c>
    </row>
    <row r="867" spans="2:6" ht="15">
      <c r="B867" s="85" t="s">
        <v>112</v>
      </c>
      <c r="C867" s="71" t="s">
        <v>3562</v>
      </c>
      <c r="D867" s="70" t="s">
        <v>3563</v>
      </c>
      <c r="E867" s="70" t="s">
        <v>115</v>
      </c>
      <c r="F867" s="70" t="s">
        <v>3557</v>
      </c>
    </row>
    <row r="868" spans="2:6" ht="15">
      <c r="B868" s="85" t="s">
        <v>112</v>
      </c>
      <c r="C868" s="71" t="s">
        <v>3564</v>
      </c>
      <c r="D868" s="70" t="s">
        <v>3565</v>
      </c>
      <c r="E868" s="70" t="s">
        <v>115</v>
      </c>
      <c r="F868" s="70" t="s">
        <v>3557</v>
      </c>
    </row>
    <row r="869" spans="2:6" ht="15">
      <c r="B869" s="85" t="s">
        <v>112</v>
      </c>
      <c r="C869" s="71" t="s">
        <v>3566</v>
      </c>
      <c r="D869" s="70" t="s">
        <v>3567</v>
      </c>
      <c r="E869" s="70" t="s">
        <v>115</v>
      </c>
      <c r="F869" s="70" t="s">
        <v>3557</v>
      </c>
    </row>
    <row r="870" spans="2:6" ht="15">
      <c r="B870" s="85" t="s">
        <v>112</v>
      </c>
      <c r="C870" s="71" t="s">
        <v>3568</v>
      </c>
      <c r="D870" s="70" t="s">
        <v>3569</v>
      </c>
      <c r="E870" s="70" t="s">
        <v>115</v>
      </c>
      <c r="F870" s="70" t="s">
        <v>3557</v>
      </c>
    </row>
    <row r="871" spans="2:6" ht="15">
      <c r="B871" s="85" t="s">
        <v>112</v>
      </c>
      <c r="C871" s="71" t="s">
        <v>3570</v>
      </c>
      <c r="D871" s="70" t="s">
        <v>3571</v>
      </c>
      <c r="E871" s="70" t="s">
        <v>115</v>
      </c>
      <c r="F871" s="70" t="s">
        <v>3557</v>
      </c>
    </row>
    <row r="872" spans="2:6" ht="15">
      <c r="B872" s="85" t="s">
        <v>112</v>
      </c>
      <c r="C872" s="71" t="s">
        <v>3572</v>
      </c>
      <c r="D872" s="70" t="s">
        <v>3573</v>
      </c>
      <c r="E872" s="70" t="s">
        <v>115</v>
      </c>
      <c r="F872" s="70" t="s">
        <v>3557</v>
      </c>
    </row>
    <row r="873" spans="2:6" ht="15">
      <c r="B873" s="85" t="s">
        <v>112</v>
      </c>
      <c r="C873" s="71" t="s">
        <v>3574</v>
      </c>
      <c r="D873" s="70" t="s">
        <v>3575</v>
      </c>
      <c r="E873" s="70" t="s">
        <v>1258</v>
      </c>
      <c r="F873" s="70" t="s">
        <v>1830</v>
      </c>
    </row>
    <row r="874" spans="2:6" ht="15">
      <c r="B874" s="85" t="s">
        <v>112</v>
      </c>
      <c r="C874" s="71" t="s">
        <v>3576</v>
      </c>
      <c r="D874" s="70" t="s">
        <v>3577</v>
      </c>
      <c r="E874" s="70" t="s">
        <v>1258</v>
      </c>
      <c r="F874" s="70" t="s">
        <v>1830</v>
      </c>
    </row>
    <row r="875" spans="2:6" ht="15">
      <c r="B875" s="85" t="s">
        <v>112</v>
      </c>
      <c r="C875" s="71" t="s">
        <v>3578</v>
      </c>
      <c r="D875" s="70" t="s">
        <v>3579</v>
      </c>
      <c r="E875" s="70" t="s">
        <v>1258</v>
      </c>
      <c r="F875" s="70" t="s">
        <v>1830</v>
      </c>
    </row>
    <row r="876" spans="2:6" ht="15">
      <c r="B876" s="85" t="s">
        <v>112</v>
      </c>
      <c r="C876" s="71" t="s">
        <v>3580</v>
      </c>
      <c r="D876" s="70" t="s">
        <v>3581</v>
      </c>
      <c r="E876" s="70" t="s">
        <v>1258</v>
      </c>
      <c r="F876" s="70" t="s">
        <v>1830</v>
      </c>
    </row>
    <row r="877" spans="2:6" ht="15">
      <c r="B877" s="85" t="s">
        <v>112</v>
      </c>
      <c r="C877" s="71" t="s">
        <v>3582</v>
      </c>
      <c r="D877" s="70" t="s">
        <v>3583</v>
      </c>
      <c r="E877" s="70" t="s">
        <v>1258</v>
      </c>
      <c r="F877" s="70" t="s">
        <v>1830</v>
      </c>
    </row>
    <row r="878" spans="2:6" ht="15">
      <c r="B878" s="85" t="s">
        <v>112</v>
      </c>
      <c r="C878" s="71" t="s">
        <v>3584</v>
      </c>
      <c r="D878" s="70" t="s">
        <v>3585</v>
      </c>
      <c r="E878" s="70" t="s">
        <v>1258</v>
      </c>
      <c r="F878" s="70" t="s">
        <v>1830</v>
      </c>
    </row>
    <row r="879" spans="2:6" ht="15">
      <c r="B879" s="85" t="s">
        <v>112</v>
      </c>
      <c r="C879" s="71" t="s">
        <v>3586</v>
      </c>
      <c r="D879" s="70" t="s">
        <v>3587</v>
      </c>
      <c r="E879" s="70" t="s">
        <v>1258</v>
      </c>
      <c r="F879" s="70" t="s">
        <v>1830</v>
      </c>
    </row>
    <row r="880" spans="2:6" ht="15">
      <c r="B880" s="85" t="s">
        <v>112</v>
      </c>
      <c r="C880" s="71" t="s">
        <v>3588</v>
      </c>
      <c r="D880" s="70" t="s">
        <v>3589</v>
      </c>
      <c r="E880" s="70" t="s">
        <v>1258</v>
      </c>
      <c r="F880" s="70" t="s">
        <v>1830</v>
      </c>
    </row>
    <row r="881" spans="2:6" ht="15">
      <c r="B881" s="85" t="s">
        <v>112</v>
      </c>
      <c r="C881" s="71" t="s">
        <v>3590</v>
      </c>
      <c r="D881" s="70" t="s">
        <v>3591</v>
      </c>
      <c r="E881" s="70" t="s">
        <v>1258</v>
      </c>
      <c r="F881" s="70" t="s">
        <v>1830</v>
      </c>
    </row>
    <row r="882" spans="2:6" ht="15">
      <c r="B882" s="85" t="s">
        <v>112</v>
      </c>
      <c r="C882" s="71" t="s">
        <v>3592</v>
      </c>
      <c r="D882" s="70" t="s">
        <v>3593</v>
      </c>
      <c r="E882" s="70" t="s">
        <v>1258</v>
      </c>
      <c r="F882" s="70" t="s">
        <v>1830</v>
      </c>
    </row>
    <row r="883" spans="2:6" ht="15">
      <c r="B883" s="85" t="s">
        <v>112</v>
      </c>
      <c r="C883" s="71" t="s">
        <v>3594</v>
      </c>
      <c r="D883" s="70" t="s">
        <v>3595</v>
      </c>
      <c r="E883" s="70" t="s">
        <v>1258</v>
      </c>
      <c r="F883" s="70" t="s">
        <v>1830</v>
      </c>
    </row>
    <row r="884" spans="2:6" ht="15">
      <c r="B884" s="85" t="s">
        <v>112</v>
      </c>
      <c r="C884" s="71" t="s">
        <v>3596</v>
      </c>
      <c r="D884" s="70" t="s">
        <v>3597</v>
      </c>
      <c r="E884" s="70" t="s">
        <v>1613</v>
      </c>
      <c r="F884" s="70" t="s">
        <v>1830</v>
      </c>
    </row>
    <row r="885" spans="2:6" ht="15">
      <c r="B885" s="85" t="s">
        <v>112</v>
      </c>
      <c r="C885" s="71" t="s">
        <v>3598</v>
      </c>
      <c r="D885" s="70" t="s">
        <v>3599</v>
      </c>
      <c r="E885" s="70" t="s">
        <v>1613</v>
      </c>
      <c r="F885" s="70" t="s">
        <v>1830</v>
      </c>
    </row>
    <row r="886" spans="2:6" ht="15">
      <c r="B886" s="85" t="s">
        <v>112</v>
      </c>
      <c r="C886" s="71" t="s">
        <v>3600</v>
      </c>
      <c r="D886" s="70" t="s">
        <v>3601</v>
      </c>
      <c r="E886" s="70" t="s">
        <v>1613</v>
      </c>
      <c r="F886" s="70" t="s">
        <v>1830</v>
      </c>
    </row>
    <row r="887" spans="2:6" ht="15">
      <c r="B887" s="85" t="s">
        <v>112</v>
      </c>
      <c r="C887" s="71" t="s">
        <v>3602</v>
      </c>
      <c r="D887" s="70" t="s">
        <v>3603</v>
      </c>
      <c r="E887" s="70" t="s">
        <v>1613</v>
      </c>
      <c r="F887" s="70" t="s">
        <v>1830</v>
      </c>
    </row>
    <row r="888" spans="2:6" ht="15">
      <c r="B888" s="85" t="s">
        <v>112</v>
      </c>
      <c r="C888" s="71" t="s">
        <v>3604</v>
      </c>
      <c r="D888" s="70" t="s">
        <v>3605</v>
      </c>
      <c r="E888" s="70" t="s">
        <v>1613</v>
      </c>
      <c r="F888" s="70" t="s">
        <v>1830</v>
      </c>
    </row>
    <row r="889" spans="2:6" ht="15">
      <c r="B889" s="85" t="s">
        <v>112</v>
      </c>
      <c r="C889" s="71" t="s">
        <v>3606</v>
      </c>
      <c r="D889" s="70" t="s">
        <v>3607</v>
      </c>
      <c r="E889" s="70" t="s">
        <v>1613</v>
      </c>
      <c r="F889" s="70" t="s">
        <v>1830</v>
      </c>
    </row>
    <row r="890" spans="2:6" ht="15">
      <c r="B890" s="85" t="s">
        <v>112</v>
      </c>
      <c r="C890" s="71" t="s">
        <v>3608</v>
      </c>
      <c r="D890" s="70" t="s">
        <v>3609</v>
      </c>
      <c r="E890" s="70" t="s">
        <v>1613</v>
      </c>
      <c r="F890" s="70" t="s">
        <v>1830</v>
      </c>
    </row>
    <row r="891" spans="2:6" ht="15">
      <c r="B891" s="85" t="s">
        <v>112</v>
      </c>
      <c r="C891" s="71" t="s">
        <v>3610</v>
      </c>
      <c r="D891" s="70" t="s">
        <v>3611</v>
      </c>
      <c r="E891" s="70" t="s">
        <v>1613</v>
      </c>
      <c r="F891" s="70" t="s">
        <v>1830</v>
      </c>
    </row>
    <row r="892" spans="2:6" ht="15">
      <c r="B892" s="85" t="s">
        <v>112</v>
      </c>
      <c r="C892" s="71" t="s">
        <v>3612</v>
      </c>
      <c r="D892" s="70" t="s">
        <v>3613</v>
      </c>
      <c r="E892" s="70" t="s">
        <v>3614</v>
      </c>
      <c r="F892" s="70" t="s">
        <v>3177</v>
      </c>
    </row>
    <row r="893" spans="2:6" ht="15">
      <c r="B893" s="85" t="s">
        <v>112</v>
      </c>
      <c r="C893" s="71" t="s">
        <v>3615</v>
      </c>
      <c r="D893" s="70" t="s">
        <v>3616</v>
      </c>
      <c r="E893" s="70" t="s">
        <v>3614</v>
      </c>
      <c r="F893" s="70" t="s">
        <v>3177</v>
      </c>
    </row>
    <row r="894" spans="2:6" ht="15">
      <c r="B894" s="85" t="s">
        <v>112</v>
      </c>
      <c r="C894" s="71" t="s">
        <v>3617</v>
      </c>
      <c r="D894" s="70" t="s">
        <v>3618</v>
      </c>
      <c r="E894" s="70" t="s">
        <v>3614</v>
      </c>
      <c r="F894" s="70" t="s">
        <v>3177</v>
      </c>
    </row>
    <row r="895" spans="2:6" ht="15">
      <c r="B895" s="85" t="s">
        <v>112</v>
      </c>
      <c r="C895" s="71" t="s">
        <v>3619</v>
      </c>
      <c r="D895" s="70" t="s">
        <v>3620</v>
      </c>
      <c r="E895" s="70" t="s">
        <v>3614</v>
      </c>
      <c r="F895" s="70" t="s">
        <v>3177</v>
      </c>
    </row>
    <row r="896" spans="2:6" ht="15">
      <c r="B896" s="85" t="s">
        <v>112</v>
      </c>
      <c r="C896" s="71" t="s">
        <v>3621</v>
      </c>
      <c r="D896" s="70" t="s">
        <v>3622</v>
      </c>
      <c r="E896" s="70" t="s">
        <v>3614</v>
      </c>
      <c r="F896" s="70" t="s">
        <v>3177</v>
      </c>
    </row>
    <row r="897" spans="2:6" ht="15">
      <c r="B897" s="85" t="s">
        <v>112</v>
      </c>
      <c r="C897" s="71" t="s">
        <v>3623</v>
      </c>
      <c r="D897" s="70" t="s">
        <v>3624</v>
      </c>
      <c r="E897" s="70" t="s">
        <v>3614</v>
      </c>
      <c r="F897" s="70" t="s">
        <v>3177</v>
      </c>
    </row>
    <row r="898" spans="2:6" ht="15">
      <c r="B898" s="85" t="s">
        <v>112</v>
      </c>
      <c r="C898" s="71" t="s">
        <v>3625</v>
      </c>
      <c r="D898" s="70" t="s">
        <v>3626</v>
      </c>
      <c r="E898" s="70" t="s">
        <v>3614</v>
      </c>
      <c r="F898" s="70" t="s">
        <v>3177</v>
      </c>
    </row>
    <row r="899" spans="2:6" ht="15">
      <c r="B899" s="85" t="s">
        <v>112</v>
      </c>
      <c r="C899" s="71" t="s">
        <v>3627</v>
      </c>
      <c r="D899" s="70" t="s">
        <v>3628</v>
      </c>
      <c r="E899" s="70" t="s">
        <v>3614</v>
      </c>
      <c r="F899" s="70" t="s">
        <v>3177</v>
      </c>
    </row>
    <row r="900" spans="2:6" ht="15">
      <c r="B900" s="85" t="s">
        <v>112</v>
      </c>
      <c r="C900" s="71" t="s">
        <v>3629</v>
      </c>
      <c r="D900" s="70" t="s">
        <v>3630</v>
      </c>
      <c r="E900" s="70" t="s">
        <v>3614</v>
      </c>
      <c r="F900" s="70" t="s">
        <v>3177</v>
      </c>
    </row>
    <row r="901" spans="2:6" ht="15">
      <c r="B901" s="85" t="s">
        <v>112</v>
      </c>
      <c r="C901" s="71" t="s">
        <v>3631</v>
      </c>
      <c r="D901" s="70" t="s">
        <v>3632</v>
      </c>
      <c r="E901" s="70" t="s">
        <v>3614</v>
      </c>
      <c r="F901" s="70" t="s">
        <v>3177</v>
      </c>
    </row>
    <row r="902" spans="2:6" ht="15">
      <c r="B902" s="85" t="s">
        <v>112</v>
      </c>
      <c r="C902" s="71" t="s">
        <v>3633</v>
      </c>
      <c r="D902" s="70" t="s">
        <v>3634</v>
      </c>
      <c r="E902" s="70" t="s">
        <v>3614</v>
      </c>
      <c r="F902" s="70" t="s">
        <v>3177</v>
      </c>
    </row>
    <row r="903" spans="2:6" ht="15">
      <c r="B903" s="85" t="s">
        <v>112</v>
      </c>
      <c r="C903" s="71" t="s">
        <v>3635</v>
      </c>
      <c r="D903" s="70" t="s">
        <v>3636</v>
      </c>
      <c r="E903" s="70" t="s">
        <v>3614</v>
      </c>
      <c r="F903" s="70" t="s">
        <v>3177</v>
      </c>
    </row>
    <row r="904" spans="2:6" ht="15">
      <c r="B904" s="85" t="s">
        <v>112</v>
      </c>
      <c r="C904" s="71" t="s">
        <v>3637</v>
      </c>
      <c r="D904" s="70" t="s">
        <v>3638</v>
      </c>
      <c r="E904" s="70" t="s">
        <v>3614</v>
      </c>
      <c r="F904" s="70" t="s">
        <v>3177</v>
      </c>
    </row>
    <row r="905" spans="2:6" ht="15">
      <c r="B905" s="85" t="s">
        <v>112</v>
      </c>
      <c r="C905" s="71" t="s">
        <v>3639</v>
      </c>
      <c r="D905" s="70" t="s">
        <v>3640</v>
      </c>
      <c r="E905" s="70" t="s">
        <v>3614</v>
      </c>
      <c r="F905" s="70" t="s">
        <v>3177</v>
      </c>
    </row>
    <row r="906" spans="2:6" ht="15">
      <c r="B906" s="85" t="s">
        <v>112</v>
      </c>
      <c r="C906" s="71" t="s">
        <v>3641</v>
      </c>
      <c r="D906" s="70" t="s">
        <v>3642</v>
      </c>
      <c r="E906" s="70" t="s">
        <v>3614</v>
      </c>
      <c r="F906" s="70" t="s">
        <v>3177</v>
      </c>
    </row>
    <row r="907" spans="2:6" ht="15">
      <c r="B907" s="85" t="s">
        <v>112</v>
      </c>
      <c r="C907" s="71" t="s">
        <v>3643</v>
      </c>
      <c r="D907" s="70" t="s">
        <v>3644</v>
      </c>
      <c r="E907" s="70" t="s">
        <v>3614</v>
      </c>
      <c r="F907" s="70" t="s">
        <v>3177</v>
      </c>
    </row>
    <row r="908" spans="2:6" ht="15">
      <c r="B908" s="85" t="s">
        <v>112</v>
      </c>
      <c r="C908" s="71" t="s">
        <v>3645</v>
      </c>
      <c r="D908" s="70" t="s">
        <v>3646</v>
      </c>
      <c r="E908" s="70" t="s">
        <v>3614</v>
      </c>
      <c r="F908" s="70" t="s">
        <v>3177</v>
      </c>
    </row>
    <row r="909" spans="2:6" ht="15">
      <c r="B909" s="85" t="s">
        <v>112</v>
      </c>
      <c r="C909" s="71" t="s">
        <v>3647</v>
      </c>
      <c r="D909" s="70" t="s">
        <v>3648</v>
      </c>
      <c r="E909" s="70" t="s">
        <v>3614</v>
      </c>
      <c r="F909" s="70" t="s">
        <v>3177</v>
      </c>
    </row>
    <row r="910" spans="2:6" ht="15">
      <c r="B910" s="85" t="s">
        <v>112</v>
      </c>
      <c r="C910" s="71" t="s">
        <v>3649</v>
      </c>
      <c r="D910" s="70" t="s">
        <v>3650</v>
      </c>
      <c r="E910" s="70" t="s">
        <v>3614</v>
      </c>
      <c r="F910" s="70" t="s">
        <v>3177</v>
      </c>
    </row>
    <row r="911" spans="2:6" ht="15">
      <c r="B911" s="85" t="s">
        <v>112</v>
      </c>
      <c r="C911" s="71" t="s">
        <v>3651</v>
      </c>
      <c r="D911" s="70" t="s">
        <v>3652</v>
      </c>
      <c r="E911" s="70" t="s">
        <v>3614</v>
      </c>
      <c r="F911" s="70" t="s">
        <v>3177</v>
      </c>
    </row>
    <row r="912" spans="2:6" ht="15">
      <c r="B912" s="85" t="s">
        <v>112</v>
      </c>
      <c r="C912" s="71" t="s">
        <v>3653</v>
      </c>
      <c r="D912" s="70" t="s">
        <v>3654</v>
      </c>
      <c r="E912" s="70" t="s">
        <v>3614</v>
      </c>
      <c r="F912" s="70" t="s">
        <v>3177</v>
      </c>
    </row>
    <row r="913" spans="2:6" ht="15">
      <c r="B913" s="85" t="s">
        <v>112</v>
      </c>
      <c r="C913" s="71" t="s">
        <v>3655</v>
      </c>
      <c r="D913" s="70" t="s">
        <v>3656</v>
      </c>
      <c r="E913" s="70" t="s">
        <v>3614</v>
      </c>
      <c r="F913" s="70" t="s">
        <v>3177</v>
      </c>
    </row>
    <row r="914" spans="2:6" ht="15">
      <c r="B914" s="85" t="s">
        <v>112</v>
      </c>
      <c r="C914" s="71" t="s">
        <v>3657</v>
      </c>
      <c r="D914" s="70" t="s">
        <v>3658</v>
      </c>
      <c r="E914" s="70" t="s">
        <v>3614</v>
      </c>
      <c r="F914" s="70" t="s">
        <v>3177</v>
      </c>
    </row>
    <row r="915" spans="2:6" ht="15">
      <c r="B915" s="85" t="s">
        <v>112</v>
      </c>
      <c r="C915" s="71" t="s">
        <v>3659</v>
      </c>
      <c r="D915" s="70" t="s">
        <v>3660</v>
      </c>
      <c r="E915" s="70" t="s">
        <v>3614</v>
      </c>
      <c r="F915" s="70" t="s">
        <v>3177</v>
      </c>
    </row>
    <row r="916" spans="2:6" ht="15">
      <c r="B916" s="85" t="s">
        <v>112</v>
      </c>
      <c r="C916" s="71" t="s">
        <v>3661</v>
      </c>
      <c r="D916" s="70" t="s">
        <v>3662</v>
      </c>
      <c r="E916" s="70" t="s">
        <v>3614</v>
      </c>
      <c r="F916" s="70" t="s">
        <v>3177</v>
      </c>
    </row>
    <row r="917" spans="2:6" ht="15">
      <c r="B917" s="85" t="s">
        <v>112</v>
      </c>
      <c r="C917" s="71" t="s">
        <v>3663</v>
      </c>
      <c r="D917" s="70" t="s">
        <v>3664</v>
      </c>
      <c r="E917" s="70" t="s">
        <v>3614</v>
      </c>
      <c r="F917" s="70" t="s">
        <v>3177</v>
      </c>
    </row>
    <row r="918" spans="2:6" ht="15">
      <c r="B918" s="85" t="s">
        <v>112</v>
      </c>
      <c r="C918" s="71" t="s">
        <v>3665</v>
      </c>
      <c r="D918" s="70" t="s">
        <v>3666</v>
      </c>
      <c r="E918" s="70" t="s">
        <v>3614</v>
      </c>
      <c r="F918" s="70" t="s">
        <v>3177</v>
      </c>
    </row>
    <row r="919" spans="2:6" ht="15">
      <c r="B919" s="85" t="s">
        <v>112</v>
      </c>
      <c r="C919" s="71" t="s">
        <v>3667</v>
      </c>
      <c r="D919" s="70" t="s">
        <v>3668</v>
      </c>
      <c r="E919" s="70" t="s">
        <v>3614</v>
      </c>
      <c r="F919" s="70" t="s">
        <v>3177</v>
      </c>
    </row>
    <row r="920" spans="2:6" ht="15">
      <c r="B920" s="85" t="s">
        <v>112</v>
      </c>
      <c r="C920" s="71" t="s">
        <v>3669</v>
      </c>
      <c r="D920" s="70" t="s">
        <v>3670</v>
      </c>
      <c r="E920" s="70" t="s">
        <v>3614</v>
      </c>
      <c r="F920" s="70" t="s">
        <v>3177</v>
      </c>
    </row>
    <row r="921" spans="2:6" ht="15">
      <c r="B921" s="85" t="s">
        <v>112</v>
      </c>
      <c r="C921" s="71" t="s">
        <v>3671</v>
      </c>
      <c r="D921" s="70" t="s">
        <v>3672</v>
      </c>
      <c r="E921" s="70" t="s">
        <v>3614</v>
      </c>
      <c r="F921" s="70" t="s">
        <v>3177</v>
      </c>
    </row>
    <row r="922" spans="2:6" ht="15">
      <c r="B922" s="85" t="s">
        <v>112</v>
      </c>
      <c r="C922" s="71" t="s">
        <v>3673</v>
      </c>
      <c r="D922" s="70" t="s">
        <v>3674</v>
      </c>
      <c r="E922" s="70" t="s">
        <v>3614</v>
      </c>
      <c r="F922" s="70" t="s">
        <v>3177</v>
      </c>
    </row>
    <row r="923" spans="2:6" ht="15">
      <c r="B923" s="85" t="s">
        <v>112</v>
      </c>
      <c r="C923" s="71" t="s">
        <v>3675</v>
      </c>
      <c r="D923" s="70" t="s">
        <v>3676</v>
      </c>
      <c r="E923" s="70" t="s">
        <v>3614</v>
      </c>
      <c r="F923" s="70" t="s">
        <v>3177</v>
      </c>
    </row>
    <row r="924" spans="2:6" ht="15">
      <c r="B924" s="85" t="s">
        <v>112</v>
      </c>
      <c r="C924" s="71" t="s">
        <v>3677</v>
      </c>
      <c r="D924" s="70" t="s">
        <v>3678</v>
      </c>
      <c r="E924" s="70" t="s">
        <v>3614</v>
      </c>
      <c r="F924" s="70" t="s">
        <v>3177</v>
      </c>
    </row>
    <row r="925" spans="2:6" ht="15">
      <c r="B925" s="85" t="s">
        <v>112</v>
      </c>
      <c r="C925" s="71" t="s">
        <v>3679</v>
      </c>
      <c r="D925" s="70" t="s">
        <v>3680</v>
      </c>
      <c r="E925" s="70" t="s">
        <v>3614</v>
      </c>
      <c r="F925" s="70" t="s">
        <v>3177</v>
      </c>
    </row>
    <row r="926" spans="2:6" ht="15">
      <c r="B926" s="85" t="s">
        <v>112</v>
      </c>
      <c r="C926" s="71" t="s">
        <v>3681</v>
      </c>
      <c r="D926" s="70" t="s">
        <v>3682</v>
      </c>
      <c r="E926" s="70" t="s">
        <v>3614</v>
      </c>
      <c r="F926" s="70" t="s">
        <v>3177</v>
      </c>
    </row>
    <row r="927" spans="2:6" ht="15">
      <c r="B927" s="85" t="s">
        <v>112</v>
      </c>
      <c r="C927" s="71" t="s">
        <v>3683</v>
      </c>
      <c r="D927" s="70" t="s">
        <v>3684</v>
      </c>
      <c r="E927" s="70" t="s">
        <v>3614</v>
      </c>
      <c r="F927" s="70" t="s">
        <v>3177</v>
      </c>
    </row>
    <row r="928" spans="2:6" ht="15">
      <c r="B928" s="85" t="s">
        <v>112</v>
      </c>
      <c r="C928" s="71" t="s">
        <v>3685</v>
      </c>
      <c r="D928" s="70" t="s">
        <v>3686</v>
      </c>
      <c r="E928" s="70" t="s">
        <v>3614</v>
      </c>
      <c r="F928" s="70" t="s">
        <v>3177</v>
      </c>
    </row>
    <row r="929" spans="2:6" ht="15">
      <c r="B929" s="85" t="s">
        <v>112</v>
      </c>
      <c r="C929" s="71" t="s">
        <v>3687</v>
      </c>
      <c r="D929" s="70" t="s">
        <v>3688</v>
      </c>
      <c r="E929" s="70" t="s">
        <v>3614</v>
      </c>
      <c r="F929" s="70" t="s">
        <v>3177</v>
      </c>
    </row>
    <row r="930" spans="2:6" ht="15">
      <c r="B930" s="85" t="s">
        <v>112</v>
      </c>
      <c r="C930" s="71" t="s">
        <v>3689</v>
      </c>
      <c r="D930" s="70" t="s">
        <v>3690</v>
      </c>
      <c r="E930" s="70" t="s">
        <v>3614</v>
      </c>
      <c r="F930" s="70" t="s">
        <v>3177</v>
      </c>
    </row>
    <row r="931" spans="2:6" ht="15">
      <c r="B931" s="85" t="s">
        <v>112</v>
      </c>
      <c r="C931" s="71" t="s">
        <v>3691</v>
      </c>
      <c r="D931" s="70" t="s">
        <v>3692</v>
      </c>
      <c r="E931" s="70" t="s">
        <v>3614</v>
      </c>
      <c r="F931" s="70" t="s">
        <v>3177</v>
      </c>
    </row>
    <row r="932" spans="2:6" ht="15">
      <c r="B932" s="85" t="s">
        <v>112</v>
      </c>
      <c r="C932" s="71" t="s">
        <v>3693</v>
      </c>
      <c r="D932" s="70" t="s">
        <v>3694</v>
      </c>
      <c r="E932" s="70" t="s">
        <v>3614</v>
      </c>
      <c r="F932" s="70" t="s">
        <v>3177</v>
      </c>
    </row>
    <row r="933" spans="2:6" ht="15">
      <c r="B933" s="85" t="s">
        <v>112</v>
      </c>
      <c r="C933" s="71" t="s">
        <v>3695</v>
      </c>
      <c r="D933" s="70" t="s">
        <v>3696</v>
      </c>
      <c r="E933" s="70" t="s">
        <v>3614</v>
      </c>
      <c r="F933" s="70" t="s">
        <v>3177</v>
      </c>
    </row>
    <row r="934" spans="2:6" ht="15">
      <c r="B934" s="85" t="s">
        <v>112</v>
      </c>
      <c r="C934" s="71" t="s">
        <v>3697</v>
      </c>
      <c r="D934" s="70" t="s">
        <v>3698</v>
      </c>
      <c r="E934" s="70" t="s">
        <v>3614</v>
      </c>
      <c r="F934" s="70" t="s">
        <v>3177</v>
      </c>
    </row>
    <row r="935" spans="2:6" ht="15">
      <c r="B935" s="85" t="s">
        <v>112</v>
      </c>
      <c r="C935" s="71" t="s">
        <v>3699</v>
      </c>
      <c r="D935" s="70" t="s">
        <v>3700</v>
      </c>
      <c r="E935" s="70" t="s">
        <v>3614</v>
      </c>
      <c r="F935" s="70" t="s">
        <v>3177</v>
      </c>
    </row>
    <row r="936" spans="2:6" ht="15">
      <c r="B936" s="85" t="s">
        <v>112</v>
      </c>
      <c r="C936" s="71" t="s">
        <v>3701</v>
      </c>
      <c r="D936" s="70" t="s">
        <v>3702</v>
      </c>
      <c r="E936" s="70" t="s">
        <v>3614</v>
      </c>
      <c r="F936" s="70" t="s">
        <v>3177</v>
      </c>
    </row>
    <row r="937" spans="2:6" ht="15">
      <c r="B937" s="85" t="s">
        <v>112</v>
      </c>
      <c r="C937" s="71" t="s">
        <v>3703</v>
      </c>
      <c r="D937" s="70" t="s">
        <v>3704</v>
      </c>
      <c r="E937" s="70" t="s">
        <v>3614</v>
      </c>
      <c r="F937" s="70" t="s">
        <v>3177</v>
      </c>
    </row>
    <row r="938" spans="2:6" ht="15">
      <c r="B938" s="85" t="s">
        <v>112</v>
      </c>
      <c r="C938" s="71" t="s">
        <v>3705</v>
      </c>
      <c r="D938" s="70" t="s">
        <v>3706</v>
      </c>
      <c r="E938" s="70" t="s">
        <v>3614</v>
      </c>
      <c r="F938" s="70" t="s">
        <v>3177</v>
      </c>
    </row>
    <row r="939" spans="2:6" ht="15">
      <c r="B939" s="85" t="s">
        <v>112</v>
      </c>
      <c r="C939" s="71" t="s">
        <v>3707</v>
      </c>
      <c r="D939" s="70" t="s">
        <v>3708</v>
      </c>
      <c r="E939" s="70" t="s">
        <v>3614</v>
      </c>
      <c r="F939" s="70" t="s">
        <v>3177</v>
      </c>
    </row>
    <row r="940" spans="2:6" ht="15">
      <c r="B940" s="85" t="s">
        <v>112</v>
      </c>
      <c r="C940" s="71" t="s">
        <v>3709</v>
      </c>
      <c r="D940" s="70" t="s">
        <v>3710</v>
      </c>
      <c r="E940" s="70" t="s">
        <v>3614</v>
      </c>
      <c r="F940" s="70" t="s">
        <v>3177</v>
      </c>
    </row>
    <row r="941" spans="2:6" ht="15">
      <c r="B941" s="85" t="s">
        <v>112</v>
      </c>
      <c r="C941" s="71" t="s">
        <v>3711</v>
      </c>
      <c r="D941" s="70" t="s">
        <v>3712</v>
      </c>
      <c r="E941" s="70" t="s">
        <v>3614</v>
      </c>
      <c r="F941" s="70" t="s">
        <v>3177</v>
      </c>
    </row>
    <row r="942" spans="2:6" ht="15">
      <c r="B942" s="85" t="s">
        <v>112</v>
      </c>
      <c r="C942" s="71" t="s">
        <v>3713</v>
      </c>
      <c r="D942" s="70" t="s">
        <v>3714</v>
      </c>
      <c r="E942" s="70" t="s">
        <v>3614</v>
      </c>
      <c r="F942" s="70" t="s">
        <v>3177</v>
      </c>
    </row>
    <row r="943" spans="2:6" ht="15">
      <c r="B943" s="85" t="s">
        <v>112</v>
      </c>
      <c r="C943" s="71" t="s">
        <v>3715</v>
      </c>
      <c r="D943" s="70" t="s">
        <v>3716</v>
      </c>
      <c r="E943" s="70" t="s">
        <v>3614</v>
      </c>
      <c r="F943" s="70" t="s">
        <v>3177</v>
      </c>
    </row>
    <row r="944" spans="2:6" ht="15">
      <c r="B944" s="85" t="s">
        <v>112</v>
      </c>
      <c r="C944" s="71" t="s">
        <v>3717</v>
      </c>
      <c r="D944" s="70" t="s">
        <v>3718</v>
      </c>
      <c r="E944" s="70" t="s">
        <v>3614</v>
      </c>
      <c r="F944" s="70" t="s">
        <v>3177</v>
      </c>
    </row>
    <row r="945" spans="2:6" ht="15">
      <c r="B945" s="85" t="s">
        <v>112</v>
      </c>
      <c r="C945" s="71" t="s">
        <v>3719</v>
      </c>
      <c r="D945" s="70" t="s">
        <v>3720</v>
      </c>
      <c r="E945" s="70" t="s">
        <v>3614</v>
      </c>
      <c r="F945" s="70" t="s">
        <v>3177</v>
      </c>
    </row>
    <row r="946" spans="2:6" ht="15">
      <c r="B946" s="85" t="s">
        <v>112</v>
      </c>
      <c r="C946" s="71" t="s">
        <v>3721</v>
      </c>
      <c r="D946" s="70" t="s">
        <v>3722</v>
      </c>
      <c r="E946" s="70" t="s">
        <v>3614</v>
      </c>
      <c r="F946" s="70" t="s">
        <v>3177</v>
      </c>
    </row>
    <row r="947" spans="2:6" ht="15">
      <c r="B947" s="85" t="s">
        <v>112</v>
      </c>
      <c r="C947" s="71" t="s">
        <v>3723</v>
      </c>
      <c r="D947" s="70" t="s">
        <v>3724</v>
      </c>
      <c r="E947" s="70" t="s">
        <v>3614</v>
      </c>
      <c r="F947" s="70" t="s">
        <v>3177</v>
      </c>
    </row>
    <row r="948" spans="2:6" ht="15">
      <c r="B948" s="85" t="s">
        <v>112</v>
      </c>
      <c r="C948" s="71" t="s">
        <v>3725</v>
      </c>
      <c r="D948" s="70" t="s">
        <v>3726</v>
      </c>
      <c r="E948" s="70" t="s">
        <v>3614</v>
      </c>
      <c r="F948" s="70" t="s">
        <v>3177</v>
      </c>
    </row>
    <row r="949" spans="2:6" ht="15">
      <c r="B949" s="85" t="s">
        <v>112</v>
      </c>
      <c r="C949" s="71" t="s">
        <v>3727</v>
      </c>
      <c r="D949" s="70" t="s">
        <v>3728</v>
      </c>
      <c r="E949" s="70" t="s">
        <v>3614</v>
      </c>
      <c r="F949" s="70" t="s">
        <v>3177</v>
      </c>
    </row>
    <row r="950" spans="2:6" ht="15">
      <c r="B950" s="85" t="s">
        <v>112</v>
      </c>
      <c r="C950" s="71" t="s">
        <v>3729</v>
      </c>
      <c r="D950" s="70" t="s">
        <v>3730</v>
      </c>
      <c r="E950" s="70" t="s">
        <v>3614</v>
      </c>
      <c r="F950" s="70" t="s">
        <v>3177</v>
      </c>
    </row>
    <row r="951" spans="2:6" ht="15">
      <c r="B951" s="85" t="s">
        <v>112</v>
      </c>
      <c r="C951" s="71" t="s">
        <v>3731</v>
      </c>
      <c r="D951" s="70" t="s">
        <v>3732</v>
      </c>
      <c r="E951" s="70" t="s">
        <v>3614</v>
      </c>
      <c r="F951" s="70" t="s">
        <v>3177</v>
      </c>
    </row>
    <row r="952" spans="2:6" ht="15">
      <c r="B952" s="85" t="s">
        <v>112</v>
      </c>
      <c r="C952" s="71" t="s">
        <v>3733</v>
      </c>
      <c r="D952" s="70" t="s">
        <v>3734</v>
      </c>
      <c r="E952" s="70" t="s">
        <v>3614</v>
      </c>
      <c r="F952" s="70" t="s">
        <v>3177</v>
      </c>
    </row>
    <row r="953" spans="2:6" ht="15">
      <c r="B953" s="85" t="s">
        <v>112</v>
      </c>
      <c r="C953" s="71" t="s">
        <v>3735</v>
      </c>
      <c r="D953" s="70" t="s">
        <v>3736</v>
      </c>
      <c r="E953" s="70" t="s">
        <v>3614</v>
      </c>
      <c r="F953" s="70" t="s">
        <v>3177</v>
      </c>
    </row>
    <row r="954" spans="2:6" ht="15">
      <c r="B954" s="85" t="s">
        <v>112</v>
      </c>
      <c r="C954" s="71" t="s">
        <v>3737</v>
      </c>
      <c r="D954" s="70" t="s">
        <v>3738</v>
      </c>
      <c r="E954" s="70" t="s">
        <v>3614</v>
      </c>
      <c r="F954" s="70" t="s">
        <v>3177</v>
      </c>
    </row>
    <row r="955" spans="2:6" ht="15">
      <c r="B955" s="85" t="s">
        <v>112</v>
      </c>
      <c r="C955" s="71" t="s">
        <v>3739</v>
      </c>
      <c r="D955" s="70" t="s">
        <v>3740</v>
      </c>
      <c r="E955" s="70" t="s">
        <v>3614</v>
      </c>
      <c r="F955" s="70" t="s">
        <v>3177</v>
      </c>
    </row>
    <row r="956" spans="2:6" ht="15">
      <c r="B956" s="85" t="s">
        <v>112</v>
      </c>
      <c r="C956" s="71" t="s">
        <v>3741</v>
      </c>
      <c r="D956" s="70" t="s">
        <v>3742</v>
      </c>
      <c r="E956" s="70" t="s">
        <v>3614</v>
      </c>
      <c r="F956" s="70" t="s">
        <v>3177</v>
      </c>
    </row>
    <row r="957" spans="2:6" ht="15">
      <c r="B957" s="85" t="s">
        <v>112</v>
      </c>
      <c r="C957" s="71" t="s">
        <v>3743</v>
      </c>
      <c r="D957" s="70" t="s">
        <v>3744</v>
      </c>
      <c r="E957" s="70" t="s">
        <v>3614</v>
      </c>
      <c r="F957" s="70" t="s">
        <v>3177</v>
      </c>
    </row>
    <row r="958" spans="2:6" ht="15">
      <c r="B958" s="85" t="s">
        <v>112</v>
      </c>
      <c r="C958" s="71" t="s">
        <v>3745</v>
      </c>
      <c r="D958" s="70" t="s">
        <v>3746</v>
      </c>
      <c r="E958" s="70" t="s">
        <v>3614</v>
      </c>
      <c r="F958" s="70" t="s">
        <v>3177</v>
      </c>
    </row>
    <row r="959" spans="2:6" ht="15">
      <c r="B959" s="85" t="s">
        <v>112</v>
      </c>
      <c r="C959" s="71" t="s">
        <v>3747</v>
      </c>
      <c r="D959" s="70" t="s">
        <v>3748</v>
      </c>
      <c r="E959" s="70" t="s">
        <v>3614</v>
      </c>
      <c r="F959" s="70" t="s">
        <v>3177</v>
      </c>
    </row>
    <row r="960" spans="2:6" ht="15">
      <c r="B960" s="85" t="s">
        <v>112</v>
      </c>
      <c r="C960" s="71" t="s">
        <v>3749</v>
      </c>
      <c r="D960" s="70" t="s">
        <v>3750</v>
      </c>
      <c r="E960" s="70" t="s">
        <v>3614</v>
      </c>
      <c r="F960" s="70" t="s">
        <v>3177</v>
      </c>
    </row>
    <row r="961" spans="2:6" ht="15">
      <c r="B961" s="85" t="s">
        <v>112</v>
      </c>
      <c r="C961" s="71" t="s">
        <v>3751</v>
      </c>
      <c r="D961" s="70" t="s">
        <v>3752</v>
      </c>
      <c r="E961" s="70" t="s">
        <v>3614</v>
      </c>
      <c r="F961" s="70" t="s">
        <v>3177</v>
      </c>
    </row>
    <row r="962" spans="2:6" ht="15">
      <c r="B962" s="85" t="s">
        <v>112</v>
      </c>
      <c r="C962" s="71" t="s">
        <v>3753</v>
      </c>
      <c r="D962" s="70" t="s">
        <v>3754</v>
      </c>
      <c r="E962" s="70" t="s">
        <v>3614</v>
      </c>
      <c r="F962" s="70" t="s">
        <v>3177</v>
      </c>
    </row>
    <row r="963" spans="2:6" ht="15">
      <c r="B963" s="85" t="s">
        <v>112</v>
      </c>
      <c r="C963" s="71" t="s">
        <v>3755</v>
      </c>
      <c r="D963" s="70" t="s">
        <v>3756</v>
      </c>
      <c r="E963" s="70" t="s">
        <v>3614</v>
      </c>
      <c r="F963" s="70" t="s">
        <v>3177</v>
      </c>
    </row>
    <row r="964" spans="2:6" ht="15">
      <c r="B964" s="85" t="s">
        <v>112</v>
      </c>
      <c r="C964" s="71" t="s">
        <v>3757</v>
      </c>
      <c r="D964" s="70" t="s">
        <v>3758</v>
      </c>
      <c r="E964" s="70" t="s">
        <v>3614</v>
      </c>
      <c r="F964" s="70" t="s">
        <v>3177</v>
      </c>
    </row>
    <row r="965" spans="2:6" ht="15">
      <c r="B965" s="85" t="s">
        <v>112</v>
      </c>
      <c r="C965" s="71" t="s">
        <v>3759</v>
      </c>
      <c r="D965" s="70" t="s">
        <v>3760</v>
      </c>
      <c r="E965" s="70" t="s">
        <v>3614</v>
      </c>
      <c r="F965" s="70" t="s">
        <v>3177</v>
      </c>
    </row>
    <row r="966" spans="2:6" ht="15">
      <c r="B966" s="85" t="s">
        <v>112</v>
      </c>
      <c r="C966" s="71" t="s">
        <v>3761</v>
      </c>
      <c r="D966" s="70" t="s">
        <v>3762</v>
      </c>
      <c r="E966" s="70" t="s">
        <v>3614</v>
      </c>
      <c r="F966" s="70" t="s">
        <v>3177</v>
      </c>
    </row>
    <row r="967" spans="2:6" ht="15">
      <c r="B967" s="85" t="s">
        <v>112</v>
      </c>
      <c r="C967" s="71" t="s">
        <v>3763</v>
      </c>
      <c r="D967" s="70" t="s">
        <v>3764</v>
      </c>
      <c r="E967" s="70" t="s">
        <v>3614</v>
      </c>
      <c r="F967" s="70" t="s">
        <v>3177</v>
      </c>
    </row>
    <row r="968" spans="2:6" ht="15">
      <c r="B968" s="85" t="s">
        <v>112</v>
      </c>
      <c r="C968" s="71" t="s">
        <v>3765</v>
      </c>
      <c r="D968" s="70" t="s">
        <v>3766</v>
      </c>
      <c r="E968" s="70" t="s">
        <v>3614</v>
      </c>
      <c r="F968" s="70" t="s">
        <v>3177</v>
      </c>
    </row>
    <row r="969" spans="2:6" ht="15">
      <c r="B969" s="85" t="s">
        <v>112</v>
      </c>
      <c r="C969" s="71" t="s">
        <v>3767</v>
      </c>
      <c r="D969" s="70" t="s">
        <v>3768</v>
      </c>
      <c r="E969" s="70" t="s">
        <v>3614</v>
      </c>
      <c r="F969" s="70" t="s">
        <v>3177</v>
      </c>
    </row>
    <row r="970" spans="2:6" ht="15">
      <c r="B970" s="85" t="s">
        <v>112</v>
      </c>
      <c r="C970" s="71" t="s">
        <v>3769</v>
      </c>
      <c r="D970" s="70" t="s">
        <v>3770</v>
      </c>
      <c r="E970" s="70" t="s">
        <v>3614</v>
      </c>
      <c r="F970" s="70" t="s">
        <v>3177</v>
      </c>
    </row>
    <row r="971" spans="2:6" ht="15">
      <c r="B971" s="85" t="s">
        <v>112</v>
      </c>
      <c r="C971" s="71" t="s">
        <v>3771</v>
      </c>
      <c r="D971" s="70" t="s">
        <v>3772</v>
      </c>
      <c r="E971" s="70" t="s">
        <v>3614</v>
      </c>
      <c r="F971" s="70" t="s">
        <v>3177</v>
      </c>
    </row>
    <row r="972" spans="2:6" ht="15">
      <c r="B972" s="85" t="s">
        <v>112</v>
      </c>
      <c r="C972" s="71" t="s">
        <v>3773</v>
      </c>
      <c r="D972" s="70" t="s">
        <v>3774</v>
      </c>
      <c r="E972" s="70" t="s">
        <v>3614</v>
      </c>
      <c r="F972" s="70" t="s">
        <v>3177</v>
      </c>
    </row>
    <row r="973" spans="2:6" ht="15">
      <c r="B973" s="85" t="s">
        <v>112</v>
      </c>
      <c r="C973" s="71" t="s">
        <v>3775</v>
      </c>
      <c r="D973" s="70" t="s">
        <v>3776</v>
      </c>
      <c r="E973" s="70" t="s">
        <v>3614</v>
      </c>
      <c r="F973" s="70" t="s">
        <v>3177</v>
      </c>
    </row>
    <row r="974" spans="2:6" ht="15">
      <c r="B974" s="85" t="s">
        <v>112</v>
      </c>
      <c r="C974" s="71" t="s">
        <v>3777</v>
      </c>
      <c r="D974" s="70" t="s">
        <v>3778</v>
      </c>
      <c r="E974" s="70" t="s">
        <v>3614</v>
      </c>
      <c r="F974" s="70" t="s">
        <v>3177</v>
      </c>
    </row>
    <row r="975" spans="2:6" ht="15">
      <c r="B975" s="85" t="s">
        <v>112</v>
      </c>
      <c r="C975" s="71" t="s">
        <v>3779</v>
      </c>
      <c r="D975" s="70" t="s">
        <v>3780</v>
      </c>
      <c r="E975" s="70" t="s">
        <v>3781</v>
      </c>
      <c r="F975" s="70" t="s">
        <v>3177</v>
      </c>
    </row>
    <row r="976" spans="2:6" ht="15">
      <c r="B976" s="85" t="s">
        <v>112</v>
      </c>
      <c r="C976" s="71" t="s">
        <v>3782</v>
      </c>
      <c r="D976" s="70" t="s">
        <v>3783</v>
      </c>
      <c r="E976" s="70" t="s">
        <v>3781</v>
      </c>
      <c r="F976" s="70" t="s">
        <v>3177</v>
      </c>
    </row>
    <row r="977" spans="2:6" ht="15">
      <c r="B977" s="85" t="s">
        <v>112</v>
      </c>
      <c r="C977" s="71" t="s">
        <v>3784</v>
      </c>
      <c r="D977" s="70" t="s">
        <v>3785</v>
      </c>
      <c r="E977" s="70" t="s">
        <v>3781</v>
      </c>
      <c r="F977" s="70" t="s">
        <v>3177</v>
      </c>
    </row>
    <row r="978" spans="2:6" ht="15">
      <c r="B978" s="85" t="s">
        <v>112</v>
      </c>
      <c r="C978" s="71" t="s">
        <v>3786</v>
      </c>
      <c r="D978" s="70" t="s">
        <v>3787</v>
      </c>
      <c r="E978" s="70" t="s">
        <v>3781</v>
      </c>
      <c r="F978" s="70" t="s">
        <v>3177</v>
      </c>
    </row>
    <row r="979" spans="2:6" ht="15">
      <c r="B979" s="85" t="s">
        <v>112</v>
      </c>
      <c r="C979" s="71" t="s">
        <v>3788</v>
      </c>
      <c r="D979" s="70" t="s">
        <v>3789</v>
      </c>
      <c r="E979" s="70" t="s">
        <v>3781</v>
      </c>
      <c r="F979" s="70" t="s">
        <v>3177</v>
      </c>
    </row>
    <row r="980" spans="2:6" ht="15">
      <c r="B980" s="85" t="s">
        <v>112</v>
      </c>
      <c r="C980" s="71" t="s">
        <v>3790</v>
      </c>
      <c r="D980" s="70" t="s">
        <v>3791</v>
      </c>
      <c r="E980" s="70" t="s">
        <v>3781</v>
      </c>
      <c r="F980" s="70" t="s">
        <v>3177</v>
      </c>
    </row>
    <row r="981" spans="2:6" ht="15">
      <c r="B981" s="85" t="s">
        <v>112</v>
      </c>
      <c r="C981" s="71" t="s">
        <v>3792</v>
      </c>
      <c r="D981" s="70" t="s">
        <v>3793</v>
      </c>
      <c r="E981" s="70" t="s">
        <v>3781</v>
      </c>
      <c r="F981" s="70" t="s">
        <v>3177</v>
      </c>
    </row>
    <row r="982" spans="2:6" ht="15">
      <c r="B982" s="85" t="s">
        <v>112</v>
      </c>
      <c r="C982" s="71" t="s">
        <v>3794</v>
      </c>
      <c r="D982" s="70" t="s">
        <v>3795</v>
      </c>
      <c r="E982" s="70" t="s">
        <v>3781</v>
      </c>
      <c r="F982" s="70" t="s">
        <v>3177</v>
      </c>
    </row>
    <row r="983" spans="2:6" ht="15">
      <c r="B983" s="85" t="s">
        <v>112</v>
      </c>
      <c r="C983" s="71" t="s">
        <v>3796</v>
      </c>
      <c r="D983" s="70" t="s">
        <v>3797</v>
      </c>
      <c r="E983" s="70" t="s">
        <v>3781</v>
      </c>
      <c r="F983" s="70" t="s">
        <v>3177</v>
      </c>
    </row>
    <row r="984" spans="2:6" ht="15">
      <c r="B984" s="85" t="s">
        <v>112</v>
      </c>
      <c r="C984" s="71" t="s">
        <v>3798</v>
      </c>
      <c r="D984" s="70" t="s">
        <v>3799</v>
      </c>
      <c r="E984" s="70" t="s">
        <v>3781</v>
      </c>
      <c r="F984" s="70" t="s">
        <v>3177</v>
      </c>
    </row>
    <row r="985" spans="2:6" ht="15">
      <c r="B985" s="85" t="s">
        <v>112</v>
      </c>
      <c r="C985" s="71" t="s">
        <v>3800</v>
      </c>
      <c r="D985" s="70" t="s">
        <v>3801</v>
      </c>
      <c r="E985" s="70" t="s">
        <v>3781</v>
      </c>
      <c r="F985" s="70" t="s">
        <v>3177</v>
      </c>
    </row>
    <row r="986" spans="2:6" ht="15">
      <c r="B986" s="85" t="s">
        <v>112</v>
      </c>
      <c r="C986" s="71" t="s">
        <v>3802</v>
      </c>
      <c r="D986" s="70" t="s">
        <v>3803</v>
      </c>
      <c r="E986" s="70" t="s">
        <v>3781</v>
      </c>
      <c r="F986" s="70" t="s">
        <v>3177</v>
      </c>
    </row>
    <row r="987" spans="2:6" ht="15">
      <c r="B987" s="85" t="s">
        <v>112</v>
      </c>
      <c r="C987" s="71" t="s">
        <v>3804</v>
      </c>
      <c r="D987" s="70" t="s">
        <v>3805</v>
      </c>
      <c r="E987" s="70" t="s">
        <v>3781</v>
      </c>
      <c r="F987" s="70" t="s">
        <v>3177</v>
      </c>
    </row>
    <row r="988" spans="2:6" ht="15">
      <c r="B988" s="85" t="s">
        <v>112</v>
      </c>
      <c r="C988" s="71" t="s">
        <v>3806</v>
      </c>
      <c r="D988" s="70" t="s">
        <v>3807</v>
      </c>
      <c r="E988" s="70" t="s">
        <v>3781</v>
      </c>
      <c r="F988" s="70" t="s">
        <v>3177</v>
      </c>
    </row>
    <row r="989" spans="2:6" ht="15">
      <c r="B989" s="85" t="s">
        <v>112</v>
      </c>
      <c r="C989" s="71" t="s">
        <v>3808</v>
      </c>
      <c r="D989" s="70" t="s">
        <v>3809</v>
      </c>
      <c r="E989" s="70" t="s">
        <v>3781</v>
      </c>
      <c r="F989" s="70" t="s">
        <v>3177</v>
      </c>
    </row>
    <row r="990" spans="2:6" ht="15">
      <c r="B990" s="85" t="s">
        <v>112</v>
      </c>
      <c r="C990" s="71" t="s">
        <v>3810</v>
      </c>
      <c r="D990" s="70" t="s">
        <v>3811</v>
      </c>
      <c r="E990" s="70" t="s">
        <v>3781</v>
      </c>
      <c r="F990" s="70" t="s">
        <v>3177</v>
      </c>
    </row>
    <row r="991" spans="2:6" ht="15">
      <c r="B991" s="85" t="s">
        <v>112</v>
      </c>
      <c r="C991" s="71" t="s">
        <v>3812</v>
      </c>
      <c r="D991" s="70" t="s">
        <v>3813</v>
      </c>
      <c r="E991" s="70" t="s">
        <v>3781</v>
      </c>
      <c r="F991" s="70" t="s">
        <v>3177</v>
      </c>
    </row>
    <row r="992" spans="2:6" ht="15">
      <c r="B992" s="85" t="s">
        <v>112</v>
      </c>
      <c r="C992" s="71" t="s">
        <v>3814</v>
      </c>
      <c r="D992" s="70" t="s">
        <v>3815</v>
      </c>
      <c r="E992" s="70" t="s">
        <v>3781</v>
      </c>
      <c r="F992" s="70" t="s">
        <v>3177</v>
      </c>
    </row>
    <row r="993" spans="2:6" ht="15">
      <c r="B993" s="85" t="s">
        <v>112</v>
      </c>
      <c r="C993" s="71" t="s">
        <v>3816</v>
      </c>
      <c r="D993" s="70" t="s">
        <v>3817</v>
      </c>
      <c r="E993" s="70" t="s">
        <v>3781</v>
      </c>
      <c r="F993" s="70" t="s">
        <v>3177</v>
      </c>
    </row>
    <row r="994" spans="2:6" ht="15">
      <c r="B994" s="85" t="s">
        <v>112</v>
      </c>
      <c r="C994" s="71" t="s">
        <v>3818</v>
      </c>
      <c r="D994" s="70" t="s">
        <v>3819</v>
      </c>
      <c r="E994" s="70" t="s">
        <v>3781</v>
      </c>
      <c r="F994" s="70" t="s">
        <v>3177</v>
      </c>
    </row>
    <row r="995" spans="2:6" ht="15">
      <c r="B995" s="85" t="s">
        <v>112</v>
      </c>
      <c r="C995" s="71" t="s">
        <v>3820</v>
      </c>
      <c r="D995" s="70" t="s">
        <v>3821</v>
      </c>
      <c r="E995" s="70" t="s">
        <v>3781</v>
      </c>
      <c r="F995" s="70" t="s">
        <v>3177</v>
      </c>
    </row>
    <row r="996" spans="2:6" ht="15">
      <c r="B996" s="85" t="s">
        <v>112</v>
      </c>
      <c r="C996" s="71" t="s">
        <v>3822</v>
      </c>
      <c r="D996" s="70" t="s">
        <v>3823</v>
      </c>
      <c r="E996" s="70" t="s">
        <v>3781</v>
      </c>
      <c r="F996" s="70" t="s">
        <v>3177</v>
      </c>
    </row>
    <row r="997" spans="2:6" ht="15">
      <c r="B997" s="85" t="s">
        <v>112</v>
      </c>
      <c r="C997" s="71" t="s">
        <v>3824</v>
      </c>
      <c r="D997" s="70" t="s">
        <v>3825</v>
      </c>
      <c r="E997" s="70" t="s">
        <v>3781</v>
      </c>
      <c r="F997" s="70" t="s">
        <v>3177</v>
      </c>
    </row>
    <row r="998" spans="2:6" ht="15">
      <c r="B998" s="85" t="s">
        <v>112</v>
      </c>
      <c r="C998" s="71" t="s">
        <v>3826</v>
      </c>
      <c r="D998" s="70" t="s">
        <v>3827</v>
      </c>
      <c r="E998" s="70" t="s">
        <v>3781</v>
      </c>
      <c r="F998" s="70" t="s">
        <v>3177</v>
      </c>
    </row>
    <row r="999" spans="2:6" ht="15">
      <c r="B999" s="85" t="s">
        <v>112</v>
      </c>
      <c r="C999" s="71" t="s">
        <v>3828</v>
      </c>
      <c r="D999" s="70" t="s">
        <v>3829</v>
      </c>
      <c r="E999" s="70" t="s">
        <v>3781</v>
      </c>
      <c r="F999" s="70" t="s">
        <v>3177</v>
      </c>
    </row>
    <row r="1000" spans="2:6" ht="15">
      <c r="B1000" s="85" t="s">
        <v>112</v>
      </c>
      <c r="C1000" s="71" t="s">
        <v>3830</v>
      </c>
      <c r="D1000" s="70" t="s">
        <v>3831</v>
      </c>
      <c r="E1000" s="70" t="s">
        <v>3781</v>
      </c>
      <c r="F1000" s="70" t="s">
        <v>3177</v>
      </c>
    </row>
    <row r="1001" spans="2:6" ht="15">
      <c r="B1001" s="85" t="s">
        <v>112</v>
      </c>
      <c r="C1001" s="71" t="s">
        <v>3832</v>
      </c>
      <c r="D1001" s="70" t="s">
        <v>3833</v>
      </c>
      <c r="E1001" s="70" t="s">
        <v>3781</v>
      </c>
      <c r="F1001" s="70" t="s">
        <v>3177</v>
      </c>
    </row>
    <row r="1002" spans="2:6" ht="15">
      <c r="B1002" s="85" t="s">
        <v>112</v>
      </c>
      <c r="C1002" s="71" t="s">
        <v>3834</v>
      </c>
      <c r="D1002" s="70" t="s">
        <v>3835</v>
      </c>
      <c r="E1002" s="70" t="s">
        <v>3781</v>
      </c>
      <c r="F1002" s="70" t="s">
        <v>3177</v>
      </c>
    </row>
    <row r="1003" spans="2:6" ht="15">
      <c r="B1003" s="85" t="s">
        <v>112</v>
      </c>
      <c r="C1003" s="71" t="s">
        <v>3836</v>
      </c>
      <c r="D1003" s="70" t="s">
        <v>3837</v>
      </c>
      <c r="E1003" s="70" t="s">
        <v>3781</v>
      </c>
      <c r="F1003" s="70" t="s">
        <v>3177</v>
      </c>
    </row>
    <row r="1004" spans="2:6" ht="15">
      <c r="B1004" s="85" t="s">
        <v>112</v>
      </c>
      <c r="C1004" s="71" t="s">
        <v>3838</v>
      </c>
      <c r="D1004" s="70" t="s">
        <v>3839</v>
      </c>
      <c r="E1004" s="70" t="s">
        <v>3781</v>
      </c>
      <c r="F1004" s="70" t="s">
        <v>3177</v>
      </c>
    </row>
    <row r="1005" spans="2:6" ht="15">
      <c r="B1005" s="85" t="s">
        <v>112</v>
      </c>
      <c r="C1005" s="71" t="s">
        <v>3840</v>
      </c>
      <c r="D1005" s="70" t="s">
        <v>3841</v>
      </c>
      <c r="E1005" s="70" t="s">
        <v>3781</v>
      </c>
      <c r="F1005" s="70" t="s">
        <v>3177</v>
      </c>
    </row>
    <row r="1006" spans="2:6" ht="15">
      <c r="B1006" s="85" t="s">
        <v>112</v>
      </c>
      <c r="C1006" s="71" t="s">
        <v>3842</v>
      </c>
      <c r="D1006" s="70" t="s">
        <v>3843</v>
      </c>
      <c r="E1006" s="70" t="s">
        <v>3781</v>
      </c>
      <c r="F1006" s="70" t="s">
        <v>3177</v>
      </c>
    </row>
    <row r="1007" spans="2:6" ht="15">
      <c r="B1007" s="85" t="s">
        <v>112</v>
      </c>
      <c r="C1007" s="71" t="s">
        <v>3844</v>
      </c>
      <c r="D1007" s="70" t="s">
        <v>3845</v>
      </c>
      <c r="E1007" s="70" t="s">
        <v>3781</v>
      </c>
      <c r="F1007" s="70" t="s">
        <v>3177</v>
      </c>
    </row>
    <row r="1008" spans="2:6" ht="15">
      <c r="B1008" s="85" t="s">
        <v>112</v>
      </c>
      <c r="C1008" s="71" t="s">
        <v>3846</v>
      </c>
      <c r="D1008" s="70" t="s">
        <v>3847</v>
      </c>
      <c r="E1008" s="70" t="s">
        <v>3781</v>
      </c>
      <c r="F1008" s="70" t="s">
        <v>3177</v>
      </c>
    </row>
    <row r="1009" spans="2:6" ht="15">
      <c r="B1009" s="85" t="s">
        <v>112</v>
      </c>
      <c r="C1009" s="71" t="s">
        <v>3848</v>
      </c>
      <c r="D1009" s="70" t="s">
        <v>3849</v>
      </c>
      <c r="E1009" s="70" t="s">
        <v>3781</v>
      </c>
      <c r="F1009" s="70" t="s">
        <v>3177</v>
      </c>
    </row>
    <row r="1010" spans="2:6" ht="15">
      <c r="B1010" s="85" t="s">
        <v>112</v>
      </c>
      <c r="C1010" s="71" t="s">
        <v>3850</v>
      </c>
      <c r="D1010" s="70" t="s">
        <v>3851</v>
      </c>
      <c r="E1010" s="70" t="s">
        <v>3781</v>
      </c>
      <c r="F1010" s="70" t="s">
        <v>3177</v>
      </c>
    </row>
    <row r="1011" spans="2:6" ht="15">
      <c r="B1011" s="85" t="s">
        <v>112</v>
      </c>
      <c r="C1011" s="71" t="s">
        <v>3852</v>
      </c>
      <c r="D1011" s="70" t="s">
        <v>3853</v>
      </c>
      <c r="E1011" s="70" t="s">
        <v>3781</v>
      </c>
      <c r="F1011" s="70" t="s">
        <v>3177</v>
      </c>
    </row>
    <row r="1012" spans="2:6" ht="15">
      <c r="B1012" s="85" t="s">
        <v>112</v>
      </c>
      <c r="C1012" s="71" t="s">
        <v>3854</v>
      </c>
      <c r="D1012" s="70" t="s">
        <v>3855</v>
      </c>
      <c r="E1012" s="70" t="s">
        <v>3781</v>
      </c>
      <c r="F1012" s="70" t="s">
        <v>3177</v>
      </c>
    </row>
    <row r="1013" spans="2:6" ht="15">
      <c r="B1013" s="85" t="s">
        <v>112</v>
      </c>
      <c r="C1013" s="71" t="s">
        <v>3856</v>
      </c>
      <c r="D1013" s="70" t="s">
        <v>3857</v>
      </c>
      <c r="E1013" s="70" t="s">
        <v>3781</v>
      </c>
      <c r="F1013" s="70" t="s">
        <v>3177</v>
      </c>
    </row>
    <row r="1014" spans="2:6" ht="15">
      <c r="B1014" s="85" t="s">
        <v>112</v>
      </c>
      <c r="C1014" s="71" t="s">
        <v>3858</v>
      </c>
      <c r="D1014" s="70" t="s">
        <v>3859</v>
      </c>
      <c r="E1014" s="70" t="s">
        <v>3781</v>
      </c>
      <c r="F1014" s="70" t="s">
        <v>3177</v>
      </c>
    </row>
    <row r="1015" spans="2:6" ht="15">
      <c r="B1015" s="85" t="s">
        <v>112</v>
      </c>
      <c r="C1015" s="71" t="s">
        <v>3860</v>
      </c>
      <c r="D1015" s="70" t="s">
        <v>3861</v>
      </c>
      <c r="E1015" s="70" t="s">
        <v>3781</v>
      </c>
      <c r="F1015" s="70" t="s">
        <v>3177</v>
      </c>
    </row>
    <row r="1016" spans="2:6" ht="15">
      <c r="B1016" s="85" t="s">
        <v>112</v>
      </c>
      <c r="C1016" s="71" t="s">
        <v>3862</v>
      </c>
      <c r="D1016" s="70" t="s">
        <v>3863</v>
      </c>
      <c r="E1016" s="70" t="s">
        <v>3781</v>
      </c>
      <c r="F1016" s="70" t="s">
        <v>3177</v>
      </c>
    </row>
    <row r="1017" spans="2:6" ht="15">
      <c r="B1017" s="85" t="s">
        <v>112</v>
      </c>
      <c r="C1017" s="71" t="s">
        <v>3864</v>
      </c>
      <c r="D1017" s="70" t="s">
        <v>3865</v>
      </c>
      <c r="E1017" s="70" t="s">
        <v>3781</v>
      </c>
      <c r="F1017" s="70" t="s">
        <v>3177</v>
      </c>
    </row>
    <row r="1018" spans="2:6" ht="15">
      <c r="B1018" s="85" t="s">
        <v>112</v>
      </c>
      <c r="C1018" s="71" t="s">
        <v>3866</v>
      </c>
      <c r="D1018" s="70" t="s">
        <v>3867</v>
      </c>
      <c r="E1018" s="70" t="s">
        <v>3781</v>
      </c>
      <c r="F1018" s="70" t="s">
        <v>3177</v>
      </c>
    </row>
    <row r="1019" spans="2:6" ht="15">
      <c r="B1019" s="85" t="s">
        <v>112</v>
      </c>
      <c r="C1019" s="71" t="s">
        <v>3868</v>
      </c>
      <c r="D1019" s="70" t="s">
        <v>3869</v>
      </c>
      <c r="E1019" s="70" t="s">
        <v>3781</v>
      </c>
      <c r="F1019" s="70" t="s">
        <v>3177</v>
      </c>
    </row>
    <row r="1020" spans="2:6" ht="15">
      <c r="B1020" s="85" t="s">
        <v>112</v>
      </c>
      <c r="C1020" s="71" t="s">
        <v>3870</v>
      </c>
      <c r="D1020" s="70" t="s">
        <v>3871</v>
      </c>
      <c r="E1020" s="70" t="s">
        <v>3781</v>
      </c>
      <c r="F1020" s="70" t="s">
        <v>3177</v>
      </c>
    </row>
    <row r="1021" spans="2:6" ht="15">
      <c r="B1021" s="85" t="s">
        <v>112</v>
      </c>
      <c r="C1021" s="71" t="s">
        <v>3872</v>
      </c>
      <c r="D1021" s="70" t="s">
        <v>3873</v>
      </c>
      <c r="E1021" s="70" t="s">
        <v>3781</v>
      </c>
      <c r="F1021" s="70" t="s">
        <v>3177</v>
      </c>
    </row>
    <row r="1022" spans="2:6" ht="15">
      <c r="B1022" s="85" t="s">
        <v>112</v>
      </c>
      <c r="C1022" s="71" t="s">
        <v>3874</v>
      </c>
      <c r="D1022" s="70" t="s">
        <v>3875</v>
      </c>
      <c r="E1022" s="70" t="s">
        <v>3781</v>
      </c>
      <c r="F1022" s="70" t="s">
        <v>3177</v>
      </c>
    </row>
    <row r="1023" spans="2:6" ht="15">
      <c r="B1023" s="85" t="s">
        <v>112</v>
      </c>
      <c r="C1023" s="71" t="s">
        <v>3876</v>
      </c>
      <c r="D1023" s="70" t="s">
        <v>3877</v>
      </c>
      <c r="E1023" s="70" t="s">
        <v>3781</v>
      </c>
      <c r="F1023" s="70" t="s">
        <v>3177</v>
      </c>
    </row>
    <row r="1024" spans="2:6" ht="15">
      <c r="B1024" s="85" t="s">
        <v>112</v>
      </c>
      <c r="C1024" s="71" t="s">
        <v>3878</v>
      </c>
      <c r="D1024" s="70" t="s">
        <v>3879</v>
      </c>
      <c r="E1024" s="70" t="s">
        <v>3781</v>
      </c>
      <c r="F1024" s="70" t="s">
        <v>3177</v>
      </c>
    </row>
    <row r="1025" spans="2:6" ht="15">
      <c r="B1025" s="85" t="s">
        <v>112</v>
      </c>
      <c r="C1025" s="71" t="s">
        <v>3880</v>
      </c>
      <c r="D1025" s="70" t="s">
        <v>3881</v>
      </c>
      <c r="E1025" s="70" t="s">
        <v>3781</v>
      </c>
      <c r="F1025" s="70" t="s">
        <v>3177</v>
      </c>
    </row>
    <row r="1026" spans="2:6" ht="15">
      <c r="B1026" s="85" t="s">
        <v>112</v>
      </c>
      <c r="C1026" s="71" t="s">
        <v>3882</v>
      </c>
      <c r="D1026" s="70" t="s">
        <v>3883</v>
      </c>
      <c r="E1026" s="70" t="s">
        <v>3781</v>
      </c>
      <c r="F1026" s="70" t="s">
        <v>3177</v>
      </c>
    </row>
    <row r="1027" spans="2:6" ht="15">
      <c r="B1027" s="85" t="s">
        <v>112</v>
      </c>
      <c r="C1027" s="71" t="s">
        <v>3884</v>
      </c>
      <c r="D1027" s="70" t="s">
        <v>3885</v>
      </c>
      <c r="E1027" s="70" t="s">
        <v>3781</v>
      </c>
      <c r="F1027" s="70" t="s">
        <v>3177</v>
      </c>
    </row>
    <row r="1028" spans="2:6" ht="15">
      <c r="B1028" s="85" t="s">
        <v>112</v>
      </c>
      <c r="C1028" s="71" t="s">
        <v>3886</v>
      </c>
      <c r="D1028" s="70" t="s">
        <v>3887</v>
      </c>
      <c r="E1028" s="70" t="s">
        <v>3781</v>
      </c>
      <c r="F1028" s="70" t="s">
        <v>3177</v>
      </c>
    </row>
    <row r="1029" spans="2:6" ht="15">
      <c r="B1029" s="85" t="s">
        <v>112</v>
      </c>
      <c r="C1029" s="71" t="s">
        <v>3888</v>
      </c>
      <c r="D1029" s="70" t="s">
        <v>3889</v>
      </c>
      <c r="E1029" s="70" t="s">
        <v>3890</v>
      </c>
      <c r="F1029" s="70" t="s">
        <v>3177</v>
      </c>
    </row>
    <row r="1030" spans="2:6" ht="15">
      <c r="B1030" s="85" t="s">
        <v>112</v>
      </c>
      <c r="C1030" s="71" t="s">
        <v>3891</v>
      </c>
      <c r="D1030" s="70" t="s">
        <v>3892</v>
      </c>
      <c r="E1030" s="70" t="s">
        <v>3890</v>
      </c>
      <c r="F1030" s="70" t="s">
        <v>3177</v>
      </c>
    </row>
    <row r="1031" spans="2:6" ht="15">
      <c r="B1031" s="85" t="s">
        <v>112</v>
      </c>
      <c r="C1031" s="71" t="s">
        <v>3893</v>
      </c>
      <c r="D1031" s="70" t="s">
        <v>3894</v>
      </c>
      <c r="E1031" s="70" t="s">
        <v>3890</v>
      </c>
      <c r="F1031" s="70" t="s">
        <v>3177</v>
      </c>
    </row>
    <row r="1032" spans="2:6" ht="15">
      <c r="B1032" s="85" t="s">
        <v>112</v>
      </c>
      <c r="C1032" s="71" t="s">
        <v>3895</v>
      </c>
      <c r="D1032" s="70" t="s">
        <v>3896</v>
      </c>
      <c r="E1032" s="70" t="s">
        <v>3890</v>
      </c>
      <c r="F1032" s="70" t="s">
        <v>3177</v>
      </c>
    </row>
    <row r="1033" spans="2:6" ht="15">
      <c r="B1033" s="85" t="s">
        <v>112</v>
      </c>
      <c r="C1033" s="71" t="s">
        <v>3897</v>
      </c>
      <c r="D1033" s="70" t="s">
        <v>3898</v>
      </c>
      <c r="E1033" s="70" t="s">
        <v>3890</v>
      </c>
      <c r="F1033" s="70" t="s">
        <v>3177</v>
      </c>
    </row>
    <row r="1034" spans="2:6" ht="15">
      <c r="B1034" s="85" t="s">
        <v>112</v>
      </c>
      <c r="C1034" s="71" t="s">
        <v>3899</v>
      </c>
      <c r="D1034" s="70" t="s">
        <v>3900</v>
      </c>
      <c r="E1034" s="70" t="s">
        <v>3890</v>
      </c>
      <c r="F1034" s="70" t="s">
        <v>3177</v>
      </c>
    </row>
    <row r="1035" spans="2:6" ht="15">
      <c r="B1035" s="85" t="s">
        <v>112</v>
      </c>
      <c r="C1035" s="71" t="s">
        <v>3901</v>
      </c>
      <c r="D1035" s="70" t="s">
        <v>3902</v>
      </c>
      <c r="E1035" s="70" t="s">
        <v>3903</v>
      </c>
      <c r="F1035" s="70" t="s">
        <v>1830</v>
      </c>
    </row>
    <row r="1036" spans="2:6" ht="15">
      <c r="B1036" s="85" t="s">
        <v>112</v>
      </c>
      <c r="C1036" s="71" t="s">
        <v>3904</v>
      </c>
      <c r="D1036" s="70" t="s">
        <v>3905</v>
      </c>
      <c r="E1036" s="70" t="s">
        <v>3903</v>
      </c>
      <c r="F1036" s="70" t="s">
        <v>1830</v>
      </c>
    </row>
    <row r="1037" spans="2:6" ht="15">
      <c r="B1037" s="85" t="s">
        <v>112</v>
      </c>
      <c r="C1037" s="71" t="s">
        <v>3906</v>
      </c>
      <c r="D1037" s="70" t="s">
        <v>3907</v>
      </c>
      <c r="E1037" s="70" t="s">
        <v>3903</v>
      </c>
      <c r="F1037" s="70" t="s">
        <v>1830</v>
      </c>
    </row>
    <row r="1038" spans="2:6" ht="15">
      <c r="B1038" s="85" t="s">
        <v>112</v>
      </c>
      <c r="C1038" s="71" t="s">
        <v>3908</v>
      </c>
      <c r="D1038" s="70" t="s">
        <v>3909</v>
      </c>
      <c r="E1038" s="70" t="s">
        <v>3903</v>
      </c>
      <c r="F1038" s="70" t="s">
        <v>1830</v>
      </c>
    </row>
    <row r="1039" spans="2:6" ht="15">
      <c r="B1039" s="85" t="s">
        <v>112</v>
      </c>
      <c r="C1039" s="71" t="s">
        <v>3910</v>
      </c>
      <c r="D1039" s="70" t="s">
        <v>3911</v>
      </c>
      <c r="E1039" s="70" t="s">
        <v>3903</v>
      </c>
      <c r="F1039" s="70" t="s">
        <v>1830</v>
      </c>
    </row>
    <row r="1040" spans="2:6" ht="15">
      <c r="B1040" s="85" t="s">
        <v>112</v>
      </c>
      <c r="C1040" s="71" t="s">
        <v>3912</v>
      </c>
      <c r="D1040" s="70" t="s">
        <v>3913</v>
      </c>
      <c r="E1040" s="70" t="s">
        <v>3903</v>
      </c>
      <c r="F1040" s="70" t="s">
        <v>1830</v>
      </c>
    </row>
    <row r="1041" spans="2:6" ht="15">
      <c r="B1041" s="85" t="s">
        <v>112</v>
      </c>
      <c r="C1041" s="71" t="s">
        <v>3914</v>
      </c>
      <c r="D1041" s="70" t="s">
        <v>3915</v>
      </c>
      <c r="E1041" s="70" t="s">
        <v>3903</v>
      </c>
      <c r="F1041" s="70" t="s">
        <v>1830</v>
      </c>
    </row>
    <row r="1042" spans="2:6" ht="15">
      <c r="B1042" s="85" t="s">
        <v>112</v>
      </c>
      <c r="C1042" s="71" t="s">
        <v>3916</v>
      </c>
      <c r="D1042" s="70" t="s">
        <v>3917</v>
      </c>
      <c r="E1042" s="70" t="s">
        <v>3903</v>
      </c>
      <c r="F1042" s="70" t="s">
        <v>1830</v>
      </c>
    </row>
    <row r="1043" spans="2:6" ht="15">
      <c r="B1043" s="85" t="s">
        <v>112</v>
      </c>
      <c r="C1043" s="71" t="s">
        <v>3918</v>
      </c>
      <c r="D1043" s="70" t="s">
        <v>3919</v>
      </c>
      <c r="E1043" s="70" t="s">
        <v>3903</v>
      </c>
      <c r="F1043" s="70" t="s">
        <v>1830</v>
      </c>
    </row>
    <row r="1044" spans="2:6" ht="15">
      <c r="B1044" s="85" t="s">
        <v>112</v>
      </c>
      <c r="C1044" s="71" t="s">
        <v>3920</v>
      </c>
      <c r="D1044" s="70" t="s">
        <v>3921</v>
      </c>
      <c r="E1044" s="70" t="s">
        <v>3903</v>
      </c>
      <c r="F1044" s="70" t="s">
        <v>1830</v>
      </c>
    </row>
    <row r="1045" spans="2:6" ht="15">
      <c r="B1045" s="85" t="s">
        <v>112</v>
      </c>
      <c r="C1045" s="71" t="s">
        <v>3922</v>
      </c>
      <c r="D1045" s="70" t="s">
        <v>3923</v>
      </c>
      <c r="E1045" s="70" t="s">
        <v>3903</v>
      </c>
      <c r="F1045" s="70" t="s">
        <v>1830</v>
      </c>
    </row>
    <row r="1046" spans="2:6" ht="15">
      <c r="B1046" s="85" t="s">
        <v>112</v>
      </c>
      <c r="C1046" s="71" t="s">
        <v>3924</v>
      </c>
      <c r="D1046" s="70" t="s">
        <v>3925</v>
      </c>
      <c r="E1046" s="70" t="s">
        <v>3903</v>
      </c>
      <c r="F1046" s="70" t="s">
        <v>1830</v>
      </c>
    </row>
    <row r="1047" spans="2:6" ht="15">
      <c r="B1047" s="85" t="s">
        <v>112</v>
      </c>
      <c r="C1047" s="71" t="s">
        <v>3926</v>
      </c>
      <c r="D1047" s="70" t="s">
        <v>3927</v>
      </c>
      <c r="E1047" s="70" t="s">
        <v>3903</v>
      </c>
      <c r="F1047" s="70" t="s">
        <v>1830</v>
      </c>
    </row>
    <row r="1048" spans="2:6" ht="15">
      <c r="B1048" s="85" t="s">
        <v>112</v>
      </c>
      <c r="C1048" s="71" t="s">
        <v>3928</v>
      </c>
      <c r="D1048" s="70" t="s">
        <v>3929</v>
      </c>
      <c r="E1048" s="70" t="s">
        <v>3903</v>
      </c>
      <c r="F1048" s="70" t="s">
        <v>1830</v>
      </c>
    </row>
    <row r="1049" spans="2:6" ht="15">
      <c r="B1049" s="85" t="s">
        <v>112</v>
      </c>
      <c r="C1049" s="71" t="s">
        <v>3930</v>
      </c>
      <c r="D1049" s="70" t="s">
        <v>3931</v>
      </c>
      <c r="E1049" s="70" t="s">
        <v>3903</v>
      </c>
      <c r="F1049" s="70" t="s">
        <v>1830</v>
      </c>
    </row>
    <row r="1050" spans="2:6" ht="15">
      <c r="B1050" s="85" t="s">
        <v>112</v>
      </c>
      <c r="C1050" s="71" t="s">
        <v>3932</v>
      </c>
      <c r="D1050" s="70" t="s">
        <v>3933</v>
      </c>
      <c r="E1050" s="70" t="s">
        <v>3903</v>
      </c>
      <c r="F1050" s="70" t="s">
        <v>1830</v>
      </c>
    </row>
    <row r="1051" spans="2:6" ht="15">
      <c r="B1051" s="85" t="s">
        <v>112</v>
      </c>
      <c r="C1051" s="71" t="s">
        <v>3934</v>
      </c>
      <c r="D1051" s="70" t="s">
        <v>3935</v>
      </c>
      <c r="E1051" s="70" t="s">
        <v>3903</v>
      </c>
      <c r="F1051" s="70" t="s">
        <v>1830</v>
      </c>
    </row>
    <row r="1052" spans="2:6" ht="15">
      <c r="B1052" s="85" t="s">
        <v>112</v>
      </c>
      <c r="C1052" s="71" t="s">
        <v>3936</v>
      </c>
      <c r="D1052" s="70" t="s">
        <v>3937</v>
      </c>
      <c r="E1052" s="70" t="s">
        <v>3903</v>
      </c>
      <c r="F1052" s="70" t="s">
        <v>1830</v>
      </c>
    </row>
    <row r="1053" spans="2:6" ht="15">
      <c r="B1053" s="85" t="s">
        <v>112</v>
      </c>
      <c r="C1053" s="71" t="s">
        <v>3938</v>
      </c>
      <c r="D1053" s="70" t="s">
        <v>3939</v>
      </c>
      <c r="E1053" s="70" t="s">
        <v>3903</v>
      </c>
      <c r="F1053" s="70" t="s">
        <v>1830</v>
      </c>
    </row>
    <row r="1054" spans="2:6" ht="15">
      <c r="B1054" s="85" t="s">
        <v>112</v>
      </c>
      <c r="C1054" s="71" t="s">
        <v>3940</v>
      </c>
      <c r="D1054" s="70" t="s">
        <v>3941</v>
      </c>
      <c r="E1054" s="70" t="s">
        <v>3903</v>
      </c>
      <c r="F1054" s="70" t="s">
        <v>1830</v>
      </c>
    </row>
    <row r="1055" spans="2:6" ht="15">
      <c r="B1055" s="85" t="s">
        <v>112</v>
      </c>
      <c r="C1055" s="71" t="s">
        <v>3942</v>
      </c>
      <c r="D1055" s="70" t="s">
        <v>3943</v>
      </c>
      <c r="E1055" s="70" t="s">
        <v>3903</v>
      </c>
      <c r="F1055" s="70" t="s">
        <v>1830</v>
      </c>
    </row>
    <row r="1056" spans="2:6" ht="15">
      <c r="B1056" s="85" t="s">
        <v>112</v>
      </c>
      <c r="C1056" s="71" t="s">
        <v>3944</v>
      </c>
      <c r="D1056" s="70" t="s">
        <v>3945</v>
      </c>
      <c r="E1056" s="70" t="s">
        <v>3903</v>
      </c>
      <c r="F1056" s="70" t="s">
        <v>1830</v>
      </c>
    </row>
    <row r="1057" spans="2:6" ht="15">
      <c r="B1057" s="85" t="s">
        <v>112</v>
      </c>
      <c r="C1057" s="71" t="s">
        <v>3946</v>
      </c>
      <c r="D1057" s="70" t="s">
        <v>3947</v>
      </c>
      <c r="E1057" s="70" t="s">
        <v>3903</v>
      </c>
      <c r="F1057" s="70" t="s">
        <v>1830</v>
      </c>
    </row>
    <row r="1058" spans="2:6" ht="15">
      <c r="B1058" s="85" t="s">
        <v>112</v>
      </c>
      <c r="C1058" s="71" t="s">
        <v>3948</v>
      </c>
      <c r="D1058" s="70" t="s">
        <v>3949</v>
      </c>
      <c r="E1058" s="70" t="s">
        <v>3903</v>
      </c>
      <c r="F1058" s="70" t="s">
        <v>1830</v>
      </c>
    </row>
    <row r="1059" spans="2:6" ht="15">
      <c r="B1059" s="85" t="s">
        <v>112</v>
      </c>
      <c r="C1059" s="71" t="s">
        <v>3950</v>
      </c>
      <c r="D1059" s="70" t="s">
        <v>3951</v>
      </c>
      <c r="E1059" s="70" t="s">
        <v>3903</v>
      </c>
      <c r="F1059" s="70" t="s">
        <v>1830</v>
      </c>
    </row>
    <row r="1060" spans="2:6" ht="15">
      <c r="B1060" s="85" t="s">
        <v>112</v>
      </c>
      <c r="C1060" s="71" t="s">
        <v>3952</v>
      </c>
      <c r="D1060" s="70" t="s">
        <v>3953</v>
      </c>
      <c r="E1060" s="70" t="s">
        <v>3903</v>
      </c>
      <c r="F1060" s="70" t="s">
        <v>1830</v>
      </c>
    </row>
    <row r="1061" spans="2:6" ht="15">
      <c r="B1061" s="85" t="s">
        <v>112</v>
      </c>
      <c r="C1061" s="71" t="s">
        <v>3954</v>
      </c>
      <c r="D1061" s="70" t="s">
        <v>3955</v>
      </c>
      <c r="E1061" s="70" t="s">
        <v>3903</v>
      </c>
      <c r="F1061" s="70" t="s">
        <v>1830</v>
      </c>
    </row>
    <row r="1062" spans="2:6" ht="15">
      <c r="B1062" s="85" t="s">
        <v>112</v>
      </c>
      <c r="C1062" s="71" t="s">
        <v>3956</v>
      </c>
      <c r="D1062" s="70" t="s">
        <v>3957</v>
      </c>
      <c r="E1062" s="70" t="s">
        <v>3903</v>
      </c>
      <c r="F1062" s="70" t="s">
        <v>1830</v>
      </c>
    </row>
    <row r="1063" spans="2:6" ht="15">
      <c r="B1063" s="85" t="s">
        <v>112</v>
      </c>
      <c r="C1063" s="71" t="s">
        <v>3958</v>
      </c>
      <c r="D1063" s="70" t="s">
        <v>3959</v>
      </c>
      <c r="E1063" s="70" t="s">
        <v>3903</v>
      </c>
      <c r="F1063" s="70" t="s">
        <v>1830</v>
      </c>
    </row>
    <row r="1064" spans="2:6" ht="15">
      <c r="B1064" s="85" t="s">
        <v>112</v>
      </c>
      <c r="C1064" s="71" t="s">
        <v>3960</v>
      </c>
      <c r="D1064" s="70" t="s">
        <v>3961</v>
      </c>
      <c r="E1064" s="70" t="s">
        <v>3903</v>
      </c>
      <c r="F1064" s="70" t="s">
        <v>1830</v>
      </c>
    </row>
    <row r="1065" spans="2:6" ht="15">
      <c r="B1065" s="85" t="s">
        <v>112</v>
      </c>
      <c r="C1065" s="71" t="s">
        <v>3962</v>
      </c>
      <c r="D1065" s="70" t="s">
        <v>3963</v>
      </c>
      <c r="E1065" s="70" t="s">
        <v>3903</v>
      </c>
      <c r="F1065" s="70" t="s">
        <v>1830</v>
      </c>
    </row>
    <row r="1066" spans="2:6" ht="15">
      <c r="B1066" s="85" t="s">
        <v>112</v>
      </c>
      <c r="C1066" s="71" t="s">
        <v>3964</v>
      </c>
      <c r="D1066" s="70" t="s">
        <v>3965</v>
      </c>
      <c r="E1066" s="70" t="s">
        <v>3903</v>
      </c>
      <c r="F1066" s="70" t="s">
        <v>1830</v>
      </c>
    </row>
    <row r="1067" spans="2:6" ht="15">
      <c r="B1067" s="85" t="s">
        <v>112</v>
      </c>
      <c r="C1067" s="71" t="s">
        <v>3966</v>
      </c>
      <c r="D1067" s="70" t="s">
        <v>3967</v>
      </c>
      <c r="E1067" s="70" t="s">
        <v>3903</v>
      </c>
      <c r="F1067" s="70" t="s">
        <v>1830</v>
      </c>
    </row>
    <row r="1068" spans="2:6" ht="15">
      <c r="B1068" s="85" t="s">
        <v>112</v>
      </c>
      <c r="C1068" s="71" t="s">
        <v>3968</v>
      </c>
      <c r="D1068" s="70" t="s">
        <v>3969</v>
      </c>
      <c r="E1068" s="70" t="s">
        <v>3903</v>
      </c>
      <c r="F1068" s="70" t="s">
        <v>1830</v>
      </c>
    </row>
    <row r="1069" spans="2:6" ht="15">
      <c r="B1069" s="85" t="s">
        <v>112</v>
      </c>
      <c r="C1069" s="71" t="s">
        <v>3970</v>
      </c>
      <c r="D1069" s="70" t="s">
        <v>3971</v>
      </c>
      <c r="E1069" s="70" t="s">
        <v>3903</v>
      </c>
      <c r="F1069" s="70" t="s">
        <v>1830</v>
      </c>
    </row>
    <row r="1070" spans="2:6" ht="15">
      <c r="B1070" s="85" t="s">
        <v>112</v>
      </c>
      <c r="C1070" s="71" t="s">
        <v>3972</v>
      </c>
      <c r="D1070" s="70" t="s">
        <v>3973</v>
      </c>
      <c r="E1070" s="70" t="s">
        <v>3903</v>
      </c>
      <c r="F1070" s="70" t="s">
        <v>1830</v>
      </c>
    </row>
    <row r="1071" spans="2:6" ht="15">
      <c r="B1071" s="85" t="s">
        <v>112</v>
      </c>
      <c r="C1071" s="71" t="s">
        <v>3974</v>
      </c>
      <c r="D1071" s="70" t="s">
        <v>3975</v>
      </c>
      <c r="E1071" s="70" t="s">
        <v>3903</v>
      </c>
      <c r="F1071" s="70" t="s">
        <v>1830</v>
      </c>
    </row>
    <row r="1072" spans="2:6" ht="15">
      <c r="B1072" s="85" t="s">
        <v>112</v>
      </c>
      <c r="C1072" s="71" t="s">
        <v>3976</v>
      </c>
      <c r="D1072" s="70" t="s">
        <v>3977</v>
      </c>
      <c r="E1072" s="70" t="s">
        <v>3903</v>
      </c>
      <c r="F1072" s="70" t="s">
        <v>1830</v>
      </c>
    </row>
    <row r="1073" spans="2:6" ht="15">
      <c r="B1073" s="85" t="s">
        <v>112</v>
      </c>
      <c r="C1073" s="71" t="s">
        <v>3978</v>
      </c>
      <c r="D1073" s="70" t="s">
        <v>3979</v>
      </c>
      <c r="E1073" s="70" t="s">
        <v>3903</v>
      </c>
      <c r="F1073" s="70" t="s">
        <v>1830</v>
      </c>
    </row>
    <row r="1074" spans="2:6" ht="15">
      <c r="B1074" s="85" t="s">
        <v>112</v>
      </c>
      <c r="C1074" s="71" t="s">
        <v>3980</v>
      </c>
      <c r="D1074" s="70" t="s">
        <v>3981</v>
      </c>
      <c r="E1074" s="70" t="s">
        <v>3903</v>
      </c>
      <c r="F1074" s="70" t="s">
        <v>1830</v>
      </c>
    </row>
    <row r="1075" spans="2:6" ht="15">
      <c r="B1075" s="85" t="s">
        <v>112</v>
      </c>
      <c r="C1075" s="71" t="s">
        <v>3982</v>
      </c>
      <c r="D1075" s="70" t="s">
        <v>3983</v>
      </c>
      <c r="E1075" s="70" t="s">
        <v>3903</v>
      </c>
      <c r="F1075" s="70" t="s">
        <v>1830</v>
      </c>
    </row>
    <row r="1076" spans="2:6" ht="15">
      <c r="B1076" s="85" t="s">
        <v>112</v>
      </c>
      <c r="C1076" s="71" t="s">
        <v>3984</v>
      </c>
      <c r="D1076" s="70" t="s">
        <v>3985</v>
      </c>
      <c r="E1076" s="70" t="s">
        <v>3903</v>
      </c>
      <c r="F1076" s="70" t="s">
        <v>1830</v>
      </c>
    </row>
    <row r="1077" spans="2:6" ht="15">
      <c r="B1077" s="85" t="s">
        <v>112</v>
      </c>
      <c r="C1077" s="71" t="s">
        <v>3986</v>
      </c>
      <c r="D1077" s="70" t="s">
        <v>3987</v>
      </c>
      <c r="E1077" s="70" t="s">
        <v>3903</v>
      </c>
      <c r="F1077" s="70" t="s">
        <v>1830</v>
      </c>
    </row>
    <row r="1078" spans="2:6" ht="15">
      <c r="B1078" s="85" t="s">
        <v>112</v>
      </c>
      <c r="C1078" s="71" t="s">
        <v>3988</v>
      </c>
      <c r="D1078" s="70" t="s">
        <v>3989</v>
      </c>
      <c r="E1078" s="70" t="s">
        <v>3903</v>
      </c>
      <c r="F1078" s="70" t="s">
        <v>1830</v>
      </c>
    </row>
    <row r="1079" spans="2:6" ht="15">
      <c r="B1079" s="85" t="s">
        <v>112</v>
      </c>
      <c r="C1079" s="71" t="s">
        <v>3990</v>
      </c>
      <c r="D1079" s="70" t="s">
        <v>3991</v>
      </c>
      <c r="E1079" s="70" t="s">
        <v>3903</v>
      </c>
      <c r="F1079" s="70" t="s">
        <v>1830</v>
      </c>
    </row>
    <row r="1080" spans="2:6" ht="15">
      <c r="B1080" s="85" t="s">
        <v>112</v>
      </c>
      <c r="C1080" s="71" t="s">
        <v>3992</v>
      </c>
      <c r="D1080" s="70" t="s">
        <v>3993</v>
      </c>
      <c r="E1080" s="70" t="s">
        <v>3903</v>
      </c>
      <c r="F1080" s="70" t="s">
        <v>1830</v>
      </c>
    </row>
    <row r="1081" spans="2:6" ht="15">
      <c r="B1081" s="85" t="s">
        <v>112</v>
      </c>
      <c r="C1081" s="71" t="s">
        <v>3994</v>
      </c>
      <c r="D1081" s="70" t="s">
        <v>3995</v>
      </c>
      <c r="E1081" s="70" t="s">
        <v>3903</v>
      </c>
      <c r="F1081" s="70" t="s">
        <v>1830</v>
      </c>
    </row>
    <row r="1082" spans="2:6" ht="15">
      <c r="B1082" s="85" t="s">
        <v>112</v>
      </c>
      <c r="C1082" s="71" t="s">
        <v>3996</v>
      </c>
      <c r="D1082" s="70" t="s">
        <v>3997</v>
      </c>
      <c r="E1082" s="70" t="s">
        <v>3903</v>
      </c>
      <c r="F1082" s="70" t="s">
        <v>1830</v>
      </c>
    </row>
    <row r="1083" spans="2:6" ht="15">
      <c r="B1083" s="85" t="s">
        <v>112</v>
      </c>
      <c r="C1083" s="71" t="s">
        <v>3998</v>
      </c>
      <c r="D1083" s="70" t="s">
        <v>3999</v>
      </c>
      <c r="E1083" s="70" t="s">
        <v>3903</v>
      </c>
      <c r="F1083" s="70" t="s">
        <v>1830</v>
      </c>
    </row>
    <row r="1084" spans="2:6" ht="15">
      <c r="B1084" s="85" t="s">
        <v>112</v>
      </c>
      <c r="C1084" s="71" t="s">
        <v>4000</v>
      </c>
      <c r="D1084" s="70" t="s">
        <v>4001</v>
      </c>
      <c r="E1084" s="70" t="s">
        <v>3903</v>
      </c>
      <c r="F1084" s="70" t="s">
        <v>1830</v>
      </c>
    </row>
    <row r="1085" spans="2:6" ht="15">
      <c r="B1085" s="85" t="s">
        <v>112</v>
      </c>
      <c r="C1085" s="71" t="s">
        <v>4002</v>
      </c>
      <c r="D1085" s="70" t="s">
        <v>4003</v>
      </c>
      <c r="E1085" s="70" t="s">
        <v>3903</v>
      </c>
      <c r="F1085" s="70" t="s">
        <v>1830</v>
      </c>
    </row>
    <row r="1086" spans="2:6" ht="15">
      <c r="B1086" s="85" t="s">
        <v>112</v>
      </c>
      <c r="C1086" s="71" t="s">
        <v>4004</v>
      </c>
      <c r="D1086" s="70" t="s">
        <v>4005</v>
      </c>
      <c r="E1086" s="70" t="s">
        <v>3903</v>
      </c>
      <c r="F1086" s="70" t="s">
        <v>1830</v>
      </c>
    </row>
    <row r="1087" spans="2:6" ht="15">
      <c r="B1087" s="85" t="s">
        <v>112</v>
      </c>
      <c r="C1087" s="71" t="s">
        <v>4006</v>
      </c>
      <c r="D1087" s="70" t="s">
        <v>4007</v>
      </c>
      <c r="E1087" s="70" t="s">
        <v>3903</v>
      </c>
      <c r="F1087" s="70" t="s">
        <v>1830</v>
      </c>
    </row>
    <row r="1088" spans="2:6" ht="15">
      <c r="B1088" s="85" t="s">
        <v>112</v>
      </c>
      <c r="C1088" s="71" t="s">
        <v>4008</v>
      </c>
      <c r="D1088" s="70" t="s">
        <v>4009</v>
      </c>
      <c r="E1088" s="70" t="s">
        <v>3903</v>
      </c>
      <c r="F1088" s="70" t="s">
        <v>1830</v>
      </c>
    </row>
    <row r="1089" spans="2:6" ht="15">
      <c r="B1089" s="85" t="s">
        <v>112</v>
      </c>
      <c r="C1089" s="71" t="s">
        <v>4010</v>
      </c>
      <c r="D1089" s="70" t="s">
        <v>4011</v>
      </c>
      <c r="E1089" s="70" t="s">
        <v>3903</v>
      </c>
      <c r="F1089" s="70" t="s">
        <v>1830</v>
      </c>
    </row>
    <row r="1090" spans="2:6" ht="15">
      <c r="B1090" s="85" t="s">
        <v>112</v>
      </c>
      <c r="C1090" s="71" t="s">
        <v>4012</v>
      </c>
      <c r="D1090" s="70" t="s">
        <v>4013</v>
      </c>
      <c r="E1090" s="70" t="s">
        <v>3903</v>
      </c>
      <c r="F1090" s="70" t="s">
        <v>1830</v>
      </c>
    </row>
    <row r="1091" spans="2:6" ht="15">
      <c r="B1091" s="85" t="s">
        <v>112</v>
      </c>
      <c r="C1091" s="71" t="s">
        <v>4014</v>
      </c>
      <c r="D1091" s="70" t="s">
        <v>4015</v>
      </c>
      <c r="E1091" s="70" t="s">
        <v>3903</v>
      </c>
      <c r="F1091" s="70" t="s">
        <v>1830</v>
      </c>
    </row>
    <row r="1092" spans="2:6" ht="15">
      <c r="B1092" s="85" t="s">
        <v>112</v>
      </c>
      <c r="C1092" s="71" t="s">
        <v>4016</v>
      </c>
      <c r="D1092" s="70" t="s">
        <v>4017</v>
      </c>
      <c r="E1092" s="70" t="s">
        <v>3903</v>
      </c>
      <c r="F1092" s="70" t="s">
        <v>1830</v>
      </c>
    </row>
    <row r="1093" spans="2:6" ht="15">
      <c r="B1093" s="85" t="s">
        <v>112</v>
      </c>
      <c r="C1093" s="71" t="s">
        <v>4018</v>
      </c>
      <c r="D1093" s="70" t="s">
        <v>4019</v>
      </c>
      <c r="E1093" s="70" t="s">
        <v>3903</v>
      </c>
      <c r="F1093" s="70" t="s">
        <v>1830</v>
      </c>
    </row>
    <row r="1094" spans="2:6" ht="15">
      <c r="B1094" s="85" t="s">
        <v>112</v>
      </c>
      <c r="C1094" s="71" t="s">
        <v>4020</v>
      </c>
      <c r="D1094" s="70" t="s">
        <v>4021</v>
      </c>
      <c r="E1094" s="70" t="s">
        <v>3903</v>
      </c>
      <c r="F1094" s="70" t="s">
        <v>1830</v>
      </c>
    </row>
    <row r="1095" spans="2:6" ht="15">
      <c r="B1095" s="85" t="s">
        <v>112</v>
      </c>
      <c r="C1095" s="71" t="s">
        <v>4022</v>
      </c>
      <c r="D1095" s="70" t="s">
        <v>4023</v>
      </c>
      <c r="E1095" s="70" t="s">
        <v>3903</v>
      </c>
      <c r="F1095" s="70" t="s">
        <v>1830</v>
      </c>
    </row>
    <row r="1096" spans="2:6" ht="15">
      <c r="B1096" s="85" t="s">
        <v>112</v>
      </c>
      <c r="C1096" s="71" t="s">
        <v>4024</v>
      </c>
      <c r="D1096" s="70" t="s">
        <v>4025</v>
      </c>
      <c r="E1096" s="70" t="s">
        <v>3903</v>
      </c>
      <c r="F1096" s="70" t="s">
        <v>1830</v>
      </c>
    </row>
    <row r="1097" spans="2:6" ht="15">
      <c r="B1097" s="85" t="s">
        <v>112</v>
      </c>
      <c r="C1097" s="71" t="s">
        <v>4026</v>
      </c>
      <c r="D1097" s="70" t="s">
        <v>4027</v>
      </c>
      <c r="E1097" s="70" t="s">
        <v>3903</v>
      </c>
      <c r="F1097" s="70" t="s">
        <v>1830</v>
      </c>
    </row>
    <row r="1098" spans="2:6" ht="15">
      <c r="B1098" s="85" t="s">
        <v>112</v>
      </c>
      <c r="C1098" s="71" t="s">
        <v>4028</v>
      </c>
      <c r="D1098" s="70" t="s">
        <v>4029</v>
      </c>
      <c r="E1098" s="70" t="s">
        <v>3903</v>
      </c>
      <c r="F1098" s="70" t="s">
        <v>1830</v>
      </c>
    </row>
    <row r="1099" spans="2:6" ht="15">
      <c r="B1099" s="85" t="s">
        <v>112</v>
      </c>
      <c r="C1099" s="71" t="s">
        <v>4030</v>
      </c>
      <c r="D1099" s="70" t="s">
        <v>4031</v>
      </c>
      <c r="E1099" s="70" t="s">
        <v>3903</v>
      </c>
      <c r="F1099" s="70" t="s">
        <v>1830</v>
      </c>
    </row>
    <row r="1100" spans="2:6" ht="15">
      <c r="B1100" s="85" t="s">
        <v>112</v>
      </c>
      <c r="C1100" s="71" t="s">
        <v>4032</v>
      </c>
      <c r="D1100" s="70" t="s">
        <v>4033</v>
      </c>
      <c r="E1100" s="70" t="s">
        <v>3903</v>
      </c>
      <c r="F1100" s="70" t="s">
        <v>1830</v>
      </c>
    </row>
    <row r="1101" spans="2:6" ht="15">
      <c r="B1101" s="85" t="s">
        <v>112</v>
      </c>
      <c r="C1101" s="71" t="s">
        <v>4034</v>
      </c>
      <c r="D1101" s="70" t="s">
        <v>4035</v>
      </c>
      <c r="E1101" s="70" t="s">
        <v>3903</v>
      </c>
      <c r="F1101" s="70" t="s">
        <v>1830</v>
      </c>
    </row>
    <row r="1102" spans="2:6" ht="15">
      <c r="B1102" s="85" t="s">
        <v>112</v>
      </c>
      <c r="C1102" s="71" t="s">
        <v>4036</v>
      </c>
      <c r="D1102" s="70" t="s">
        <v>4037</v>
      </c>
      <c r="E1102" s="70" t="s">
        <v>3903</v>
      </c>
      <c r="F1102" s="70" t="s">
        <v>1830</v>
      </c>
    </row>
    <row r="1103" spans="2:6" ht="15">
      <c r="B1103" s="85" t="s">
        <v>112</v>
      </c>
      <c r="C1103" s="71" t="s">
        <v>4038</v>
      </c>
      <c r="D1103" s="70" t="s">
        <v>4039</v>
      </c>
      <c r="E1103" s="70" t="s">
        <v>3903</v>
      </c>
      <c r="F1103" s="70" t="s">
        <v>1830</v>
      </c>
    </row>
    <row r="1104" spans="2:6" ht="15">
      <c r="B1104" s="85" t="s">
        <v>112</v>
      </c>
      <c r="C1104" s="71" t="s">
        <v>4040</v>
      </c>
      <c r="D1104" s="70" t="s">
        <v>4041</v>
      </c>
      <c r="E1104" s="70" t="s">
        <v>3903</v>
      </c>
      <c r="F1104" s="70" t="s">
        <v>1830</v>
      </c>
    </row>
    <row r="1105" spans="2:6" ht="15">
      <c r="B1105" s="85" t="s">
        <v>112</v>
      </c>
      <c r="C1105" s="71" t="s">
        <v>4042</v>
      </c>
      <c r="D1105" s="70" t="s">
        <v>4043</v>
      </c>
      <c r="E1105" s="70" t="s">
        <v>3903</v>
      </c>
      <c r="F1105" s="70" t="s">
        <v>1830</v>
      </c>
    </row>
    <row r="1106" spans="2:6" ht="15">
      <c r="B1106" s="85" t="s">
        <v>112</v>
      </c>
      <c r="C1106" s="71" t="s">
        <v>4044</v>
      </c>
      <c r="D1106" s="70" t="s">
        <v>4045</v>
      </c>
      <c r="E1106" s="70" t="s">
        <v>3903</v>
      </c>
      <c r="F1106" s="70" t="s">
        <v>1830</v>
      </c>
    </row>
    <row r="1107" spans="2:6" ht="15">
      <c r="B1107" s="85" t="s">
        <v>112</v>
      </c>
      <c r="C1107" s="71" t="s">
        <v>4046</v>
      </c>
      <c r="D1107" s="70" t="s">
        <v>4047</v>
      </c>
      <c r="E1107" s="70" t="s">
        <v>3903</v>
      </c>
      <c r="F1107" s="70" t="s">
        <v>1830</v>
      </c>
    </row>
    <row r="1108" spans="2:6" ht="15">
      <c r="B1108" s="85" t="s">
        <v>112</v>
      </c>
      <c r="C1108" s="71" t="s">
        <v>4048</v>
      </c>
      <c r="D1108" s="70" t="s">
        <v>4049</v>
      </c>
      <c r="E1108" s="70" t="s">
        <v>3903</v>
      </c>
      <c r="F1108" s="70" t="s">
        <v>1830</v>
      </c>
    </row>
    <row r="1109" spans="2:6" ht="15">
      <c r="B1109" s="85" t="s">
        <v>112</v>
      </c>
      <c r="C1109" s="71" t="s">
        <v>4050</v>
      </c>
      <c r="D1109" s="70" t="s">
        <v>4051</v>
      </c>
      <c r="E1109" s="70" t="s">
        <v>3903</v>
      </c>
      <c r="F1109" s="70" t="s">
        <v>1830</v>
      </c>
    </row>
    <row r="1110" spans="2:6" ht="15">
      <c r="B1110" s="85" t="s">
        <v>112</v>
      </c>
      <c r="C1110" s="71" t="s">
        <v>4052</v>
      </c>
      <c r="D1110" s="70" t="s">
        <v>4053</v>
      </c>
      <c r="E1110" s="70" t="s">
        <v>3903</v>
      </c>
      <c r="F1110" s="70" t="s">
        <v>1830</v>
      </c>
    </row>
    <row r="1111" spans="2:6" ht="15">
      <c r="B1111" s="85" t="s">
        <v>112</v>
      </c>
      <c r="C1111" s="71" t="s">
        <v>4054</v>
      </c>
      <c r="D1111" s="70" t="s">
        <v>4055</v>
      </c>
      <c r="E1111" s="70" t="s">
        <v>3903</v>
      </c>
      <c r="F1111" s="70" t="s">
        <v>1830</v>
      </c>
    </row>
    <row r="1112" spans="2:6" ht="15">
      <c r="B1112" s="85" t="s">
        <v>112</v>
      </c>
      <c r="C1112" s="71" t="s">
        <v>4056</v>
      </c>
      <c r="D1112" s="70" t="s">
        <v>4057</v>
      </c>
      <c r="E1112" s="70" t="s">
        <v>3903</v>
      </c>
      <c r="F1112" s="70" t="s">
        <v>1830</v>
      </c>
    </row>
    <row r="1113" spans="2:6" ht="15">
      <c r="B1113" s="85" t="s">
        <v>112</v>
      </c>
      <c r="C1113" s="71" t="s">
        <v>4058</v>
      </c>
      <c r="D1113" s="70" t="s">
        <v>4059</v>
      </c>
      <c r="E1113" s="70" t="s">
        <v>3903</v>
      </c>
      <c r="F1113" s="70" t="s">
        <v>1830</v>
      </c>
    </row>
    <row r="1114" spans="2:6" ht="15">
      <c r="B1114" s="85" t="s">
        <v>112</v>
      </c>
      <c r="C1114" s="71" t="s">
        <v>4060</v>
      </c>
      <c r="D1114" s="70" t="s">
        <v>4061</v>
      </c>
      <c r="E1114" s="70" t="s">
        <v>3903</v>
      </c>
      <c r="F1114" s="70" t="s">
        <v>1830</v>
      </c>
    </row>
    <row r="1115" spans="2:6" ht="15">
      <c r="B1115" s="85" t="s">
        <v>112</v>
      </c>
      <c r="C1115" s="71" t="s">
        <v>4062</v>
      </c>
      <c r="D1115" s="70" t="s">
        <v>4063</v>
      </c>
      <c r="E1115" s="70" t="s">
        <v>3903</v>
      </c>
      <c r="F1115" s="70" t="s">
        <v>1830</v>
      </c>
    </row>
    <row r="1116" spans="2:6" ht="15">
      <c r="B1116" s="85" t="s">
        <v>112</v>
      </c>
      <c r="C1116" s="71" t="s">
        <v>4064</v>
      </c>
      <c r="D1116" s="70" t="s">
        <v>4065</v>
      </c>
      <c r="E1116" s="70" t="s">
        <v>3903</v>
      </c>
      <c r="F1116" s="70" t="s">
        <v>1830</v>
      </c>
    </row>
    <row r="1117" spans="2:6" ht="15">
      <c r="B1117" s="85" t="s">
        <v>112</v>
      </c>
      <c r="C1117" s="71" t="s">
        <v>4066</v>
      </c>
      <c r="D1117" s="70" t="s">
        <v>4067</v>
      </c>
      <c r="E1117" s="70" t="s">
        <v>3903</v>
      </c>
      <c r="F1117" s="70" t="s">
        <v>1830</v>
      </c>
    </row>
    <row r="1118" spans="2:6" ht="15">
      <c r="B1118" s="85" t="s">
        <v>112</v>
      </c>
      <c r="C1118" s="71" t="s">
        <v>4068</v>
      </c>
      <c r="D1118" s="70" t="s">
        <v>4069</v>
      </c>
      <c r="E1118" s="70" t="s">
        <v>3903</v>
      </c>
      <c r="F1118" s="70" t="s">
        <v>1830</v>
      </c>
    </row>
    <row r="1119" spans="2:6" ht="15">
      <c r="B1119" s="85" t="s">
        <v>112</v>
      </c>
      <c r="C1119" s="71" t="s">
        <v>4070</v>
      </c>
      <c r="D1119" s="70" t="s">
        <v>4071</v>
      </c>
      <c r="E1119" s="70" t="s">
        <v>3903</v>
      </c>
      <c r="F1119" s="70" t="s">
        <v>1830</v>
      </c>
    </row>
    <row r="1120" spans="2:6" ht="15">
      <c r="B1120" s="85" t="s">
        <v>112</v>
      </c>
      <c r="C1120" s="71" t="s">
        <v>4072</v>
      </c>
      <c r="D1120" s="70" t="s">
        <v>4073</v>
      </c>
      <c r="E1120" s="70" t="s">
        <v>3903</v>
      </c>
      <c r="F1120" s="70" t="s">
        <v>1830</v>
      </c>
    </row>
    <row r="1121" spans="2:6" ht="15">
      <c r="B1121" s="85" t="s">
        <v>112</v>
      </c>
      <c r="C1121" s="71" t="s">
        <v>4074</v>
      </c>
      <c r="D1121" s="70" t="s">
        <v>4075</v>
      </c>
      <c r="E1121" s="70" t="s">
        <v>3903</v>
      </c>
      <c r="F1121" s="70" t="s">
        <v>1830</v>
      </c>
    </row>
    <row r="1122" spans="2:6" ht="15">
      <c r="B1122" s="85" t="s">
        <v>112</v>
      </c>
      <c r="C1122" s="71" t="s">
        <v>4076</v>
      </c>
      <c r="D1122" s="70" t="s">
        <v>4077</v>
      </c>
      <c r="E1122" s="70" t="s">
        <v>3903</v>
      </c>
      <c r="F1122" s="70" t="s">
        <v>1830</v>
      </c>
    </row>
    <row r="1123" spans="2:6" ht="15">
      <c r="B1123" s="85" t="s">
        <v>112</v>
      </c>
      <c r="C1123" s="71" t="s">
        <v>4078</v>
      </c>
      <c r="D1123" s="70" t="s">
        <v>4079</v>
      </c>
      <c r="E1123" s="70" t="s">
        <v>3903</v>
      </c>
      <c r="F1123" s="70" t="s">
        <v>1830</v>
      </c>
    </row>
    <row r="1124" spans="2:6" ht="15">
      <c r="B1124" s="85" t="s">
        <v>112</v>
      </c>
      <c r="C1124" s="71" t="s">
        <v>4080</v>
      </c>
      <c r="D1124" s="70" t="s">
        <v>4081</v>
      </c>
      <c r="E1124" s="70" t="s">
        <v>3903</v>
      </c>
      <c r="F1124" s="70" t="s">
        <v>1830</v>
      </c>
    </row>
    <row r="1125" spans="2:6" ht="15">
      <c r="B1125" s="85" t="s">
        <v>112</v>
      </c>
      <c r="C1125" s="71" t="s">
        <v>4082</v>
      </c>
      <c r="D1125" s="70" t="s">
        <v>4083</v>
      </c>
      <c r="E1125" s="70" t="s">
        <v>3903</v>
      </c>
      <c r="F1125" s="70" t="s">
        <v>1830</v>
      </c>
    </row>
    <row r="1126" spans="2:6" ht="15">
      <c r="B1126" s="85" t="s">
        <v>112</v>
      </c>
      <c r="C1126" s="71" t="s">
        <v>4084</v>
      </c>
      <c r="D1126" s="70" t="s">
        <v>4085</v>
      </c>
      <c r="E1126" s="70" t="s">
        <v>3903</v>
      </c>
      <c r="F1126" s="70" t="s">
        <v>1830</v>
      </c>
    </row>
    <row r="1127" spans="2:6" ht="15">
      <c r="B1127" s="85" t="s">
        <v>112</v>
      </c>
      <c r="C1127" s="71" t="s">
        <v>4086</v>
      </c>
      <c r="D1127" s="70" t="s">
        <v>4087</v>
      </c>
      <c r="E1127" s="70" t="s">
        <v>3903</v>
      </c>
      <c r="F1127" s="70" t="s">
        <v>1830</v>
      </c>
    </row>
    <row r="1128" spans="2:6" ht="15">
      <c r="B1128" s="85" t="s">
        <v>112</v>
      </c>
      <c r="C1128" s="71" t="s">
        <v>4088</v>
      </c>
      <c r="D1128" s="70" t="s">
        <v>4089</v>
      </c>
      <c r="E1128" s="70" t="s">
        <v>3903</v>
      </c>
      <c r="F1128" s="70" t="s">
        <v>1830</v>
      </c>
    </row>
    <row r="1129" spans="2:6" ht="15">
      <c r="B1129" s="85" t="s">
        <v>112</v>
      </c>
      <c r="C1129" s="71" t="s">
        <v>4090</v>
      </c>
      <c r="D1129" s="70" t="s">
        <v>4091</v>
      </c>
      <c r="E1129" s="70" t="s">
        <v>3903</v>
      </c>
      <c r="F1129" s="70" t="s">
        <v>1830</v>
      </c>
    </row>
    <row r="1130" spans="2:6" ht="15">
      <c r="B1130" s="85" t="s">
        <v>112</v>
      </c>
      <c r="C1130" s="71" t="s">
        <v>4092</v>
      </c>
      <c r="D1130" s="70" t="s">
        <v>4093</v>
      </c>
      <c r="E1130" s="70" t="s">
        <v>3903</v>
      </c>
      <c r="F1130" s="70" t="s">
        <v>1830</v>
      </c>
    </row>
    <row r="1131" spans="2:6" ht="15">
      <c r="B1131" s="85" t="s">
        <v>112</v>
      </c>
      <c r="C1131" s="71" t="s">
        <v>4094</v>
      </c>
      <c r="D1131" s="70" t="s">
        <v>4095</v>
      </c>
      <c r="E1131" s="70" t="s">
        <v>3903</v>
      </c>
      <c r="F1131" s="70" t="s">
        <v>1830</v>
      </c>
    </row>
    <row r="1132" spans="2:6" ht="15">
      <c r="B1132" s="85" t="s">
        <v>112</v>
      </c>
      <c r="C1132" s="71" t="s">
        <v>4096</v>
      </c>
      <c r="D1132" s="70" t="s">
        <v>4097</v>
      </c>
      <c r="E1132" s="70" t="s">
        <v>3903</v>
      </c>
      <c r="F1132" s="70" t="s">
        <v>1830</v>
      </c>
    </row>
    <row r="1133" spans="2:6" ht="15">
      <c r="B1133" s="85" t="s">
        <v>112</v>
      </c>
      <c r="C1133" s="71" t="s">
        <v>4098</v>
      </c>
      <c r="D1133" s="70" t="s">
        <v>4099</v>
      </c>
      <c r="E1133" s="70" t="s">
        <v>3903</v>
      </c>
      <c r="F1133" s="70" t="s">
        <v>1830</v>
      </c>
    </row>
    <row r="1134" spans="2:6" ht="15">
      <c r="B1134" s="85" t="s">
        <v>112</v>
      </c>
      <c r="C1134" s="71" t="s">
        <v>4100</v>
      </c>
      <c r="D1134" s="70" t="s">
        <v>4101</v>
      </c>
      <c r="E1134" s="70" t="s">
        <v>3903</v>
      </c>
      <c r="F1134" s="70" t="s">
        <v>1830</v>
      </c>
    </row>
    <row r="1135" spans="2:6" ht="15">
      <c r="B1135" s="85" t="s">
        <v>112</v>
      </c>
      <c r="C1135" s="71" t="s">
        <v>4102</v>
      </c>
      <c r="D1135" s="70" t="s">
        <v>4103</v>
      </c>
      <c r="E1135" s="70" t="s">
        <v>3903</v>
      </c>
      <c r="F1135" s="70" t="s">
        <v>1830</v>
      </c>
    </row>
    <row r="1136" spans="2:6" ht="15">
      <c r="B1136" s="85" t="s">
        <v>112</v>
      </c>
      <c r="C1136" s="71" t="s">
        <v>4104</v>
      </c>
      <c r="D1136" s="70" t="s">
        <v>4105</v>
      </c>
      <c r="E1136" s="70" t="s">
        <v>3903</v>
      </c>
      <c r="F1136" s="70" t="s">
        <v>1830</v>
      </c>
    </row>
    <row r="1137" spans="2:6" ht="15">
      <c r="B1137" s="85" t="s">
        <v>112</v>
      </c>
      <c r="C1137" s="71" t="s">
        <v>4106</v>
      </c>
      <c r="D1137" s="70" t="s">
        <v>4107</v>
      </c>
      <c r="E1137" s="70" t="s">
        <v>3903</v>
      </c>
      <c r="F1137" s="70" t="s">
        <v>1830</v>
      </c>
    </row>
    <row r="1138" spans="2:6" ht="15">
      <c r="B1138" s="85" t="s">
        <v>112</v>
      </c>
      <c r="C1138" s="71" t="s">
        <v>4108</v>
      </c>
      <c r="D1138" s="70" t="s">
        <v>4109</v>
      </c>
      <c r="E1138" s="70" t="s">
        <v>3903</v>
      </c>
      <c r="F1138" s="70" t="s">
        <v>1830</v>
      </c>
    </row>
    <row r="1139" spans="2:6" ht="15">
      <c r="B1139" s="85" t="s">
        <v>112</v>
      </c>
      <c r="C1139" s="71" t="s">
        <v>4110</v>
      </c>
      <c r="D1139" s="70" t="s">
        <v>4111</v>
      </c>
      <c r="E1139" s="70" t="s">
        <v>3903</v>
      </c>
      <c r="F1139" s="70" t="s">
        <v>1830</v>
      </c>
    </row>
    <row r="1140" spans="2:6" ht="15">
      <c r="B1140" s="85" t="s">
        <v>112</v>
      </c>
      <c r="C1140" s="71" t="s">
        <v>4112</v>
      </c>
      <c r="D1140" s="70" t="s">
        <v>4113</v>
      </c>
      <c r="E1140" s="70" t="s">
        <v>3903</v>
      </c>
      <c r="F1140" s="70" t="s">
        <v>1830</v>
      </c>
    </row>
    <row r="1141" spans="2:6" ht="15">
      <c r="B1141" s="85" t="s">
        <v>112</v>
      </c>
      <c r="C1141" s="71" t="s">
        <v>4114</v>
      </c>
      <c r="D1141" s="70" t="s">
        <v>4115</v>
      </c>
      <c r="E1141" s="70" t="s">
        <v>3903</v>
      </c>
      <c r="F1141" s="70" t="s">
        <v>1830</v>
      </c>
    </row>
    <row r="1142" spans="2:6" ht="15">
      <c r="B1142" s="85" t="s">
        <v>112</v>
      </c>
      <c r="C1142" s="71" t="s">
        <v>4116</v>
      </c>
      <c r="D1142" s="70" t="s">
        <v>4117</v>
      </c>
      <c r="E1142" s="70" t="s">
        <v>3903</v>
      </c>
      <c r="F1142" s="70" t="s">
        <v>1830</v>
      </c>
    </row>
    <row r="1143" spans="2:6" ht="15">
      <c r="B1143" s="85" t="s">
        <v>112</v>
      </c>
      <c r="C1143" s="71" t="s">
        <v>4118</v>
      </c>
      <c r="D1143" s="70" t="s">
        <v>4119</v>
      </c>
      <c r="E1143" s="70" t="s">
        <v>3903</v>
      </c>
      <c r="F1143" s="70" t="s">
        <v>1830</v>
      </c>
    </row>
    <row r="1144" spans="2:6" ht="15">
      <c r="B1144" s="85" t="s">
        <v>112</v>
      </c>
      <c r="C1144" s="71" t="s">
        <v>4120</v>
      </c>
      <c r="D1144" s="70" t="s">
        <v>4121</v>
      </c>
      <c r="E1144" s="70" t="s">
        <v>3903</v>
      </c>
      <c r="F1144" s="70" t="s">
        <v>1830</v>
      </c>
    </row>
    <row r="1145" spans="2:6" ht="15">
      <c r="B1145" s="85" t="s">
        <v>112</v>
      </c>
      <c r="C1145" s="71" t="s">
        <v>4122</v>
      </c>
      <c r="D1145" s="70" t="s">
        <v>4123</v>
      </c>
      <c r="E1145" s="70" t="s">
        <v>3903</v>
      </c>
      <c r="F1145" s="70" t="s">
        <v>1830</v>
      </c>
    </row>
    <row r="1146" spans="2:6" ht="15">
      <c r="B1146" s="85" t="s">
        <v>112</v>
      </c>
      <c r="C1146" s="71" t="s">
        <v>4124</v>
      </c>
      <c r="D1146" s="70" t="s">
        <v>4125</v>
      </c>
      <c r="E1146" s="70" t="s">
        <v>3903</v>
      </c>
      <c r="F1146" s="70" t="s">
        <v>1830</v>
      </c>
    </row>
    <row r="1147" spans="2:6" ht="15">
      <c r="B1147" s="85" t="s">
        <v>112</v>
      </c>
      <c r="C1147" s="71" t="s">
        <v>4126</v>
      </c>
      <c r="D1147" s="70" t="s">
        <v>4127</v>
      </c>
      <c r="E1147" s="70" t="s">
        <v>3903</v>
      </c>
      <c r="F1147" s="70" t="s">
        <v>1830</v>
      </c>
    </row>
    <row r="1148" spans="2:6" ht="15">
      <c r="B1148" s="85" t="s">
        <v>112</v>
      </c>
      <c r="C1148" s="71" t="s">
        <v>4128</v>
      </c>
      <c r="D1148" s="70" t="s">
        <v>4129</v>
      </c>
      <c r="E1148" s="70" t="s">
        <v>3903</v>
      </c>
      <c r="F1148" s="70" t="s">
        <v>1830</v>
      </c>
    </row>
    <row r="1149" spans="2:6" ht="15">
      <c r="B1149" s="85" t="s">
        <v>112</v>
      </c>
      <c r="C1149" s="71" t="s">
        <v>4130</v>
      </c>
      <c r="D1149" s="70" t="s">
        <v>4131</v>
      </c>
      <c r="E1149" s="70" t="s">
        <v>3903</v>
      </c>
      <c r="F1149" s="70" t="s">
        <v>1830</v>
      </c>
    </row>
    <row r="1150" spans="2:6" ht="15">
      <c r="B1150" s="85" t="s">
        <v>112</v>
      </c>
      <c r="C1150" s="71" t="s">
        <v>4132</v>
      </c>
      <c r="D1150" s="70" t="s">
        <v>4133</v>
      </c>
      <c r="E1150" s="70" t="s">
        <v>3903</v>
      </c>
      <c r="F1150" s="70" t="s">
        <v>1830</v>
      </c>
    </row>
    <row r="1151" spans="2:6" ht="15">
      <c r="B1151" s="85" t="s">
        <v>112</v>
      </c>
      <c r="C1151" s="71" t="s">
        <v>4134</v>
      </c>
      <c r="D1151" s="70" t="s">
        <v>4135</v>
      </c>
      <c r="E1151" s="70" t="s">
        <v>3903</v>
      </c>
      <c r="F1151" s="70" t="s">
        <v>1830</v>
      </c>
    </row>
    <row r="1152" spans="2:6" ht="15">
      <c r="B1152" s="85" t="s">
        <v>112</v>
      </c>
      <c r="C1152" s="71" t="s">
        <v>4136</v>
      </c>
      <c r="D1152" s="70" t="s">
        <v>4137</v>
      </c>
      <c r="E1152" s="70" t="s">
        <v>3903</v>
      </c>
      <c r="F1152" s="70" t="s">
        <v>1830</v>
      </c>
    </row>
    <row r="1153" spans="2:6" ht="15">
      <c r="B1153" s="85" t="s">
        <v>112</v>
      </c>
      <c r="C1153" s="71" t="s">
        <v>4138</v>
      </c>
      <c r="D1153" s="70" t="s">
        <v>4139</v>
      </c>
      <c r="E1153" s="70" t="s">
        <v>3903</v>
      </c>
      <c r="F1153" s="70" t="s">
        <v>1830</v>
      </c>
    </row>
    <row r="1154" spans="2:6" ht="15">
      <c r="B1154" s="85" t="s">
        <v>112</v>
      </c>
      <c r="C1154" s="71" t="s">
        <v>4140</v>
      </c>
      <c r="D1154" s="70" t="s">
        <v>4141</v>
      </c>
      <c r="E1154" s="70" t="s">
        <v>3903</v>
      </c>
      <c r="F1154" s="70" t="s">
        <v>1830</v>
      </c>
    </row>
    <row r="1155" spans="2:6" ht="15">
      <c r="B1155" s="85" t="s">
        <v>112</v>
      </c>
      <c r="C1155" s="71" t="s">
        <v>4142</v>
      </c>
      <c r="D1155" s="70" t="s">
        <v>4143</v>
      </c>
      <c r="E1155" s="70" t="s">
        <v>3903</v>
      </c>
      <c r="F1155" s="70" t="s">
        <v>1830</v>
      </c>
    </row>
    <row r="1156" spans="2:6" ht="15">
      <c r="B1156" s="85" t="s">
        <v>112</v>
      </c>
      <c r="C1156" s="71" t="s">
        <v>4144</v>
      </c>
      <c r="D1156" s="70" t="s">
        <v>4145</v>
      </c>
      <c r="E1156" s="70" t="s">
        <v>3903</v>
      </c>
      <c r="F1156" s="70" t="s">
        <v>1830</v>
      </c>
    </row>
    <row r="1157" spans="2:6" ht="15">
      <c r="B1157" s="85" t="s">
        <v>112</v>
      </c>
      <c r="C1157" s="71" t="s">
        <v>4146</v>
      </c>
      <c r="D1157" s="70" t="s">
        <v>4147</v>
      </c>
      <c r="E1157" s="70" t="s">
        <v>3903</v>
      </c>
      <c r="F1157" s="70" t="s">
        <v>1830</v>
      </c>
    </row>
    <row r="1158" spans="2:6" ht="15">
      <c r="B1158" s="85" t="s">
        <v>112</v>
      </c>
      <c r="C1158" s="71" t="s">
        <v>4148</v>
      </c>
      <c r="D1158" s="70" t="s">
        <v>4149</v>
      </c>
      <c r="E1158" s="70" t="s">
        <v>3903</v>
      </c>
      <c r="F1158" s="70" t="s">
        <v>1830</v>
      </c>
    </row>
    <row r="1159" spans="2:6" ht="15">
      <c r="B1159" s="85" t="s">
        <v>112</v>
      </c>
      <c r="C1159" s="71" t="s">
        <v>4150</v>
      </c>
      <c r="D1159" s="70" t="s">
        <v>4151</v>
      </c>
      <c r="E1159" s="70" t="s">
        <v>3903</v>
      </c>
      <c r="F1159" s="70" t="s">
        <v>1830</v>
      </c>
    </row>
    <row r="1160" spans="2:6" ht="15">
      <c r="B1160" s="85" t="s">
        <v>112</v>
      </c>
      <c r="C1160" s="71" t="s">
        <v>4152</v>
      </c>
      <c r="D1160" s="70" t="s">
        <v>4153</v>
      </c>
      <c r="E1160" s="70" t="s">
        <v>3903</v>
      </c>
      <c r="F1160" s="70" t="s">
        <v>1830</v>
      </c>
    </row>
    <row r="1161" spans="2:6" ht="15">
      <c r="B1161" s="85" t="s">
        <v>112</v>
      </c>
      <c r="C1161" s="71" t="s">
        <v>4154</v>
      </c>
      <c r="D1161" s="70" t="s">
        <v>4155</v>
      </c>
      <c r="E1161" s="70" t="s">
        <v>3903</v>
      </c>
      <c r="F1161" s="70" t="s">
        <v>1830</v>
      </c>
    </row>
    <row r="1162" spans="2:6" ht="15">
      <c r="B1162" s="85" t="s">
        <v>112</v>
      </c>
      <c r="C1162" s="71" t="s">
        <v>4156</v>
      </c>
      <c r="D1162" s="70" t="s">
        <v>4157</v>
      </c>
      <c r="E1162" s="70" t="s">
        <v>3903</v>
      </c>
      <c r="F1162" s="70" t="s">
        <v>1830</v>
      </c>
    </row>
    <row r="1163" spans="2:6" ht="15">
      <c r="B1163" s="85" t="s">
        <v>112</v>
      </c>
      <c r="C1163" s="71" t="s">
        <v>4158</v>
      </c>
      <c r="D1163" s="70" t="s">
        <v>4159</v>
      </c>
      <c r="E1163" s="70" t="s">
        <v>3903</v>
      </c>
      <c r="F1163" s="70" t="s">
        <v>1830</v>
      </c>
    </row>
    <row r="1164" spans="2:6" ht="15">
      <c r="B1164" s="85" t="s">
        <v>112</v>
      </c>
      <c r="C1164" s="71" t="s">
        <v>4160</v>
      </c>
      <c r="D1164" s="70" t="s">
        <v>4161</v>
      </c>
      <c r="E1164" s="70" t="s">
        <v>3903</v>
      </c>
      <c r="F1164" s="70" t="s">
        <v>1830</v>
      </c>
    </row>
    <row r="1165" spans="2:6" ht="15">
      <c r="B1165" s="85" t="s">
        <v>112</v>
      </c>
      <c r="C1165" s="71" t="s">
        <v>4162</v>
      </c>
      <c r="D1165" s="70" t="s">
        <v>4163</v>
      </c>
      <c r="E1165" s="70" t="s">
        <v>3903</v>
      </c>
      <c r="F1165" s="70" t="s">
        <v>1830</v>
      </c>
    </row>
    <row r="1166" spans="2:6" ht="15">
      <c r="B1166" s="85" t="s">
        <v>112</v>
      </c>
      <c r="C1166" s="71" t="s">
        <v>4164</v>
      </c>
      <c r="D1166" s="70" t="s">
        <v>4165</v>
      </c>
      <c r="E1166" s="70" t="s">
        <v>3903</v>
      </c>
      <c r="F1166" s="70" t="s">
        <v>1830</v>
      </c>
    </row>
    <row r="1167" spans="2:6" ht="15">
      <c r="B1167" s="85" t="s">
        <v>112</v>
      </c>
      <c r="C1167" s="71" t="s">
        <v>4166</v>
      </c>
      <c r="D1167" s="70" t="s">
        <v>4167</v>
      </c>
      <c r="E1167" s="70" t="s">
        <v>3903</v>
      </c>
      <c r="F1167" s="70" t="s">
        <v>1830</v>
      </c>
    </row>
    <row r="1168" spans="2:6" ht="15">
      <c r="B1168" s="85" t="s">
        <v>112</v>
      </c>
      <c r="C1168" s="71" t="s">
        <v>4168</v>
      </c>
      <c r="D1168" s="70" t="s">
        <v>4169</v>
      </c>
      <c r="E1168" s="70" t="s">
        <v>3903</v>
      </c>
      <c r="F1168" s="70" t="s">
        <v>1830</v>
      </c>
    </row>
    <row r="1169" spans="2:6" ht="15">
      <c r="B1169" s="85" t="s">
        <v>112</v>
      </c>
      <c r="C1169" s="71" t="s">
        <v>4170</v>
      </c>
      <c r="D1169" s="70" t="s">
        <v>4171</v>
      </c>
      <c r="E1169" s="70" t="s">
        <v>3903</v>
      </c>
      <c r="F1169" s="70" t="s">
        <v>1830</v>
      </c>
    </row>
    <row r="1170" spans="2:6" ht="15">
      <c r="B1170" s="85" t="s">
        <v>112</v>
      </c>
      <c r="C1170" s="71" t="s">
        <v>4172</v>
      </c>
      <c r="D1170" s="70" t="s">
        <v>4173</v>
      </c>
      <c r="E1170" s="70" t="s">
        <v>3903</v>
      </c>
      <c r="F1170" s="70" t="s">
        <v>1830</v>
      </c>
    </row>
    <row r="1171" spans="2:6" ht="15">
      <c r="B1171" s="85" t="s">
        <v>112</v>
      </c>
      <c r="C1171" s="71" t="s">
        <v>4174</v>
      </c>
      <c r="D1171" s="70" t="s">
        <v>4175</v>
      </c>
      <c r="E1171" s="70" t="s">
        <v>3903</v>
      </c>
      <c r="F1171" s="70" t="s">
        <v>1830</v>
      </c>
    </row>
    <row r="1172" spans="2:6" ht="15">
      <c r="B1172" s="85" t="s">
        <v>112</v>
      </c>
      <c r="C1172" s="71" t="s">
        <v>4176</v>
      </c>
      <c r="D1172" s="70" t="s">
        <v>4177</v>
      </c>
      <c r="E1172" s="70" t="s">
        <v>3903</v>
      </c>
      <c r="F1172" s="70" t="s">
        <v>1830</v>
      </c>
    </row>
    <row r="1173" spans="2:6" ht="15">
      <c r="B1173" s="85" t="s">
        <v>112</v>
      </c>
      <c r="C1173" s="71" t="s">
        <v>4178</v>
      </c>
      <c r="D1173" s="70" t="s">
        <v>4179</v>
      </c>
      <c r="E1173" s="70" t="s">
        <v>3903</v>
      </c>
      <c r="F1173" s="70" t="s">
        <v>1830</v>
      </c>
    </row>
    <row r="1174" spans="2:6" ht="15">
      <c r="B1174" s="85" t="s">
        <v>112</v>
      </c>
      <c r="C1174" s="71" t="s">
        <v>4180</v>
      </c>
      <c r="D1174" s="70" t="s">
        <v>4181</v>
      </c>
      <c r="E1174" s="70" t="s">
        <v>3903</v>
      </c>
      <c r="F1174" s="70" t="s">
        <v>1830</v>
      </c>
    </row>
    <row r="1175" spans="2:6" ht="15">
      <c r="B1175" s="85" t="s">
        <v>112</v>
      </c>
      <c r="C1175" s="71" t="s">
        <v>4182</v>
      </c>
      <c r="D1175" s="70" t="s">
        <v>4183</v>
      </c>
      <c r="E1175" s="70" t="s">
        <v>3903</v>
      </c>
      <c r="F1175" s="70" t="s">
        <v>1830</v>
      </c>
    </row>
    <row r="1176" spans="2:6" ht="15">
      <c r="B1176" s="85" t="s">
        <v>112</v>
      </c>
      <c r="C1176" s="71" t="s">
        <v>4184</v>
      </c>
      <c r="D1176" s="70" t="s">
        <v>4185</v>
      </c>
      <c r="E1176" s="70" t="s">
        <v>3903</v>
      </c>
      <c r="F1176" s="70" t="s">
        <v>1830</v>
      </c>
    </row>
    <row r="1177" spans="2:6" ht="15">
      <c r="B1177" s="85" t="s">
        <v>112</v>
      </c>
      <c r="C1177" s="71" t="s">
        <v>4186</v>
      </c>
      <c r="D1177" s="70" t="s">
        <v>4187</v>
      </c>
      <c r="E1177" s="70" t="s">
        <v>3903</v>
      </c>
      <c r="F1177" s="70" t="s">
        <v>1830</v>
      </c>
    </row>
    <row r="1178" spans="2:6" ht="15">
      <c r="B1178" s="85" t="s">
        <v>112</v>
      </c>
      <c r="C1178" s="71" t="s">
        <v>4188</v>
      </c>
      <c r="D1178" s="70" t="s">
        <v>4189</v>
      </c>
      <c r="E1178" s="70" t="s">
        <v>3903</v>
      </c>
      <c r="F1178" s="70" t="s">
        <v>1830</v>
      </c>
    </row>
    <row r="1179" spans="2:6" ht="15">
      <c r="B1179" s="85" t="s">
        <v>112</v>
      </c>
      <c r="C1179" s="71" t="s">
        <v>4190</v>
      </c>
      <c r="D1179" s="70" t="s">
        <v>4191</v>
      </c>
      <c r="E1179" s="70" t="s">
        <v>3903</v>
      </c>
      <c r="F1179" s="70" t="s">
        <v>1830</v>
      </c>
    </row>
    <row r="1180" spans="2:6" ht="15">
      <c r="B1180" s="85" t="s">
        <v>112</v>
      </c>
      <c r="C1180" s="71" t="s">
        <v>4192</v>
      </c>
      <c r="D1180" s="70" t="s">
        <v>4193</v>
      </c>
      <c r="E1180" s="70" t="s">
        <v>3903</v>
      </c>
      <c r="F1180" s="70" t="s">
        <v>1830</v>
      </c>
    </row>
    <row r="1181" spans="2:6" ht="15">
      <c r="B1181" s="85" t="s">
        <v>112</v>
      </c>
      <c r="C1181" s="71" t="s">
        <v>4194</v>
      </c>
      <c r="D1181" s="70" t="s">
        <v>4195</v>
      </c>
      <c r="E1181" s="70" t="s">
        <v>3903</v>
      </c>
      <c r="F1181" s="70" t="s">
        <v>1830</v>
      </c>
    </row>
    <row r="1182" spans="2:6" ht="15">
      <c r="B1182" s="85" t="s">
        <v>112</v>
      </c>
      <c r="C1182" s="71" t="s">
        <v>4196</v>
      </c>
      <c r="D1182" s="70" t="s">
        <v>4197</v>
      </c>
      <c r="E1182" s="70" t="s">
        <v>3903</v>
      </c>
      <c r="F1182" s="70" t="s">
        <v>1830</v>
      </c>
    </row>
    <row r="1183" spans="2:6" ht="15">
      <c r="B1183" s="85" t="s">
        <v>112</v>
      </c>
      <c r="C1183" s="71" t="s">
        <v>4198</v>
      </c>
      <c r="D1183" s="70" t="s">
        <v>4199</v>
      </c>
      <c r="E1183" s="70" t="s">
        <v>3903</v>
      </c>
      <c r="F1183" s="70" t="s">
        <v>1830</v>
      </c>
    </row>
    <row r="1184" spans="2:6" ht="15">
      <c r="B1184" s="85" t="s">
        <v>112</v>
      </c>
      <c r="C1184" s="71" t="s">
        <v>4200</v>
      </c>
      <c r="D1184" s="70" t="s">
        <v>4201</v>
      </c>
      <c r="E1184" s="70" t="s">
        <v>3903</v>
      </c>
      <c r="F1184" s="70" t="s">
        <v>1830</v>
      </c>
    </row>
    <row r="1185" spans="2:6" ht="15">
      <c r="B1185" s="85" t="s">
        <v>112</v>
      </c>
      <c r="C1185" s="71" t="s">
        <v>4202</v>
      </c>
      <c r="D1185" s="70" t="s">
        <v>4203</v>
      </c>
      <c r="E1185" s="70" t="s">
        <v>3903</v>
      </c>
      <c r="F1185" s="70" t="s">
        <v>1830</v>
      </c>
    </row>
    <row r="1186" spans="2:6" ht="15">
      <c r="B1186" s="85" t="s">
        <v>112</v>
      </c>
      <c r="C1186" s="71" t="s">
        <v>4204</v>
      </c>
      <c r="D1186" s="70" t="s">
        <v>4205</v>
      </c>
      <c r="E1186" s="70" t="s">
        <v>3903</v>
      </c>
      <c r="F1186" s="70" t="s">
        <v>1830</v>
      </c>
    </row>
    <row r="1187" spans="2:6" ht="15">
      <c r="B1187" s="85" t="s">
        <v>112</v>
      </c>
      <c r="C1187" s="71" t="s">
        <v>4206</v>
      </c>
      <c r="D1187" s="70" t="s">
        <v>4207</v>
      </c>
      <c r="E1187" s="70" t="s">
        <v>3903</v>
      </c>
      <c r="F1187" s="70" t="s">
        <v>1830</v>
      </c>
    </row>
    <row r="1188" spans="2:6" ht="15">
      <c r="B1188" s="85" t="s">
        <v>112</v>
      </c>
      <c r="C1188" s="71" t="s">
        <v>4208</v>
      </c>
      <c r="D1188" s="70" t="s">
        <v>4209</v>
      </c>
      <c r="E1188" s="70" t="s">
        <v>3903</v>
      </c>
      <c r="F1188" s="70" t="s">
        <v>1830</v>
      </c>
    </row>
    <row r="1189" spans="2:6" ht="15">
      <c r="B1189" s="85" t="s">
        <v>112</v>
      </c>
      <c r="C1189" s="71" t="s">
        <v>4210</v>
      </c>
      <c r="D1189" s="70" t="s">
        <v>4211</v>
      </c>
      <c r="E1189" s="70" t="s">
        <v>3903</v>
      </c>
      <c r="F1189" s="70" t="s">
        <v>1830</v>
      </c>
    </row>
    <row r="1190" spans="2:6" ht="15">
      <c r="B1190" s="85" t="s">
        <v>112</v>
      </c>
      <c r="C1190" s="71" t="s">
        <v>4212</v>
      </c>
      <c r="D1190" s="70" t="s">
        <v>4213</v>
      </c>
      <c r="E1190" s="70" t="s">
        <v>3903</v>
      </c>
      <c r="F1190" s="70" t="s">
        <v>1830</v>
      </c>
    </row>
    <row r="1191" spans="2:6" ht="15">
      <c r="B1191" s="85" t="s">
        <v>112</v>
      </c>
      <c r="C1191" s="71" t="s">
        <v>4214</v>
      </c>
      <c r="D1191" s="70" t="s">
        <v>4215</v>
      </c>
      <c r="E1191" s="70" t="s">
        <v>3903</v>
      </c>
      <c r="F1191" s="70" t="s">
        <v>1830</v>
      </c>
    </row>
    <row r="1192" spans="2:6" ht="15">
      <c r="B1192" s="85" t="s">
        <v>112</v>
      </c>
      <c r="C1192" s="71" t="s">
        <v>4216</v>
      </c>
      <c r="D1192" s="70" t="s">
        <v>4217</v>
      </c>
      <c r="E1192" s="70" t="s">
        <v>3903</v>
      </c>
      <c r="F1192" s="70" t="s">
        <v>1830</v>
      </c>
    </row>
    <row r="1193" spans="2:6" ht="15">
      <c r="B1193" s="85" t="s">
        <v>112</v>
      </c>
      <c r="C1193" s="71" t="s">
        <v>4218</v>
      </c>
      <c r="D1193" s="70" t="s">
        <v>4219</v>
      </c>
      <c r="E1193" s="70" t="s">
        <v>3903</v>
      </c>
      <c r="F1193" s="70" t="s">
        <v>1830</v>
      </c>
    </row>
    <row r="1194" spans="2:6" ht="15">
      <c r="B1194" s="85" t="s">
        <v>112</v>
      </c>
      <c r="C1194" s="71" t="s">
        <v>4220</v>
      </c>
      <c r="D1194" s="70" t="s">
        <v>4221</v>
      </c>
      <c r="E1194" s="70" t="s">
        <v>3903</v>
      </c>
      <c r="F1194" s="70" t="s">
        <v>1830</v>
      </c>
    </row>
    <row r="1195" spans="2:6" ht="15">
      <c r="B1195" s="85" t="s">
        <v>112</v>
      </c>
      <c r="C1195" s="71" t="s">
        <v>4222</v>
      </c>
      <c r="D1195" s="70" t="s">
        <v>4223</v>
      </c>
      <c r="E1195" s="70" t="s">
        <v>3903</v>
      </c>
      <c r="F1195" s="70" t="s">
        <v>1830</v>
      </c>
    </row>
    <row r="1196" spans="2:6" ht="15">
      <c r="B1196" s="85" t="s">
        <v>112</v>
      </c>
      <c r="C1196" s="71" t="s">
        <v>4224</v>
      </c>
      <c r="D1196" s="70" t="s">
        <v>4225</v>
      </c>
      <c r="E1196" s="70" t="s">
        <v>3903</v>
      </c>
      <c r="F1196" s="70" t="s">
        <v>1830</v>
      </c>
    </row>
    <row r="1197" spans="2:6" ht="15">
      <c r="B1197" s="85" t="s">
        <v>112</v>
      </c>
      <c r="C1197" s="71" t="s">
        <v>4226</v>
      </c>
      <c r="D1197" s="70" t="s">
        <v>4227</v>
      </c>
      <c r="E1197" s="70" t="s">
        <v>3903</v>
      </c>
      <c r="F1197" s="70" t="s">
        <v>1830</v>
      </c>
    </row>
    <row r="1198" spans="2:6" ht="15">
      <c r="B1198" s="85" t="s">
        <v>112</v>
      </c>
      <c r="C1198" s="71" t="s">
        <v>4228</v>
      </c>
      <c r="D1198" s="70" t="s">
        <v>4229</v>
      </c>
      <c r="E1198" s="70" t="s">
        <v>3903</v>
      </c>
      <c r="F1198" s="70" t="s">
        <v>1830</v>
      </c>
    </row>
    <row r="1199" spans="2:6" ht="15">
      <c r="B1199" s="85" t="s">
        <v>112</v>
      </c>
      <c r="C1199" s="71" t="s">
        <v>4230</v>
      </c>
      <c r="D1199" s="70" t="s">
        <v>4231</v>
      </c>
      <c r="E1199" s="70" t="s">
        <v>3903</v>
      </c>
      <c r="F1199" s="70" t="s">
        <v>1830</v>
      </c>
    </row>
    <row r="1200" spans="2:6" ht="15">
      <c r="B1200" s="85" t="s">
        <v>112</v>
      </c>
      <c r="C1200" s="71" t="s">
        <v>4232</v>
      </c>
      <c r="D1200" s="70" t="s">
        <v>4233</v>
      </c>
      <c r="E1200" s="70" t="s">
        <v>3903</v>
      </c>
      <c r="F1200" s="70" t="s">
        <v>1830</v>
      </c>
    </row>
    <row r="1201" spans="2:6" ht="15">
      <c r="B1201" s="85" t="s">
        <v>112</v>
      </c>
      <c r="C1201" s="71" t="s">
        <v>4234</v>
      </c>
      <c r="D1201" s="70" t="s">
        <v>4235</v>
      </c>
      <c r="E1201" s="70" t="s">
        <v>3903</v>
      </c>
      <c r="F1201" s="70" t="s">
        <v>1830</v>
      </c>
    </row>
    <row r="1202" spans="2:6" ht="15">
      <c r="B1202" s="85" t="s">
        <v>112</v>
      </c>
      <c r="C1202" s="71" t="s">
        <v>4236</v>
      </c>
      <c r="D1202" s="70" t="s">
        <v>4237</v>
      </c>
      <c r="E1202" s="70" t="s">
        <v>3903</v>
      </c>
      <c r="F1202" s="70" t="s">
        <v>1830</v>
      </c>
    </row>
    <row r="1203" spans="2:6" ht="15">
      <c r="B1203" s="85" t="s">
        <v>112</v>
      </c>
      <c r="C1203" s="71" t="s">
        <v>4238</v>
      </c>
      <c r="D1203" s="70" t="s">
        <v>4239</v>
      </c>
      <c r="E1203" s="70" t="s">
        <v>3903</v>
      </c>
      <c r="F1203" s="70" t="s">
        <v>1830</v>
      </c>
    </row>
    <row r="1204" spans="2:6" ht="15">
      <c r="B1204" s="85" t="s">
        <v>112</v>
      </c>
      <c r="C1204" s="71" t="s">
        <v>4240</v>
      </c>
      <c r="D1204" s="70" t="s">
        <v>4241</v>
      </c>
      <c r="E1204" s="70" t="s">
        <v>3903</v>
      </c>
      <c r="F1204" s="70" t="s">
        <v>1830</v>
      </c>
    </row>
    <row r="1205" spans="2:6" ht="15">
      <c r="B1205" s="85" t="s">
        <v>112</v>
      </c>
      <c r="C1205" s="71" t="s">
        <v>4242</v>
      </c>
      <c r="D1205" s="70" t="s">
        <v>4243</v>
      </c>
      <c r="E1205" s="70" t="s">
        <v>3903</v>
      </c>
      <c r="F1205" s="70" t="s">
        <v>1830</v>
      </c>
    </row>
    <row r="1206" spans="2:6" ht="15">
      <c r="B1206" s="85" t="s">
        <v>112</v>
      </c>
      <c r="C1206" s="71" t="s">
        <v>4244</v>
      </c>
      <c r="D1206" s="70" t="s">
        <v>4245</v>
      </c>
      <c r="E1206" s="70" t="s">
        <v>3903</v>
      </c>
      <c r="F1206" s="70" t="s">
        <v>1830</v>
      </c>
    </row>
    <row r="1207" spans="2:6" ht="15">
      <c r="B1207" s="85" t="s">
        <v>112</v>
      </c>
      <c r="C1207" s="71" t="s">
        <v>4246</v>
      </c>
      <c r="D1207" s="70" t="s">
        <v>4247</v>
      </c>
      <c r="E1207" s="70" t="s">
        <v>3903</v>
      </c>
      <c r="F1207" s="70" t="s">
        <v>1830</v>
      </c>
    </row>
    <row r="1208" spans="2:6" ht="15">
      <c r="B1208" s="85" t="s">
        <v>112</v>
      </c>
      <c r="C1208" s="71" t="s">
        <v>4248</v>
      </c>
      <c r="D1208" s="70" t="s">
        <v>4249</v>
      </c>
      <c r="E1208" s="70" t="s">
        <v>3903</v>
      </c>
      <c r="F1208" s="70" t="s">
        <v>1830</v>
      </c>
    </row>
    <row r="1209" spans="2:6" ht="15">
      <c r="B1209" s="85" t="s">
        <v>112</v>
      </c>
      <c r="C1209" s="71" t="s">
        <v>4250</v>
      </c>
      <c r="D1209" s="70" t="s">
        <v>4251</v>
      </c>
      <c r="E1209" s="70" t="s">
        <v>3903</v>
      </c>
      <c r="F1209" s="70" t="s">
        <v>1830</v>
      </c>
    </row>
    <row r="1210" spans="2:6" ht="15">
      <c r="B1210" s="85" t="s">
        <v>112</v>
      </c>
      <c r="C1210" s="71" t="s">
        <v>4252</v>
      </c>
      <c r="D1210" s="70" t="s">
        <v>4253</v>
      </c>
      <c r="E1210" s="70" t="s">
        <v>3903</v>
      </c>
      <c r="F1210" s="70" t="s">
        <v>1830</v>
      </c>
    </row>
    <row r="1211" spans="2:6" ht="15">
      <c r="B1211" s="85" t="s">
        <v>112</v>
      </c>
      <c r="C1211" s="71" t="s">
        <v>4254</v>
      </c>
      <c r="D1211" s="70" t="s">
        <v>4255</v>
      </c>
      <c r="E1211" s="70" t="s">
        <v>3903</v>
      </c>
      <c r="F1211" s="70" t="s">
        <v>1830</v>
      </c>
    </row>
    <row r="1212" spans="2:6" ht="15">
      <c r="B1212" s="85" t="s">
        <v>112</v>
      </c>
      <c r="C1212" s="71" t="s">
        <v>4256</v>
      </c>
      <c r="D1212" s="70" t="s">
        <v>4257</v>
      </c>
      <c r="E1212" s="70" t="s">
        <v>3903</v>
      </c>
      <c r="F1212" s="70" t="s">
        <v>1830</v>
      </c>
    </row>
    <row r="1213" spans="2:6" ht="15">
      <c r="B1213" s="85" t="s">
        <v>112</v>
      </c>
      <c r="C1213" s="71" t="s">
        <v>4258</v>
      </c>
      <c r="D1213" s="70" t="s">
        <v>4259</v>
      </c>
      <c r="E1213" s="70" t="s">
        <v>3903</v>
      </c>
      <c r="F1213" s="70" t="s">
        <v>1830</v>
      </c>
    </row>
    <row r="1214" spans="2:6" ht="15">
      <c r="B1214" s="85" t="s">
        <v>112</v>
      </c>
      <c r="C1214" s="71" t="s">
        <v>4260</v>
      </c>
      <c r="D1214" s="70" t="s">
        <v>4261</v>
      </c>
      <c r="E1214" s="70" t="s">
        <v>3903</v>
      </c>
      <c r="F1214" s="70" t="s">
        <v>1830</v>
      </c>
    </row>
    <row r="1215" spans="2:6" ht="15">
      <c r="B1215" s="85" t="s">
        <v>112</v>
      </c>
      <c r="C1215" s="71" t="s">
        <v>4262</v>
      </c>
      <c r="D1215" s="70" t="s">
        <v>4263</v>
      </c>
      <c r="E1215" s="70" t="s">
        <v>3903</v>
      </c>
      <c r="F1215" s="70" t="s">
        <v>1830</v>
      </c>
    </row>
    <row r="1216" spans="2:6" ht="15">
      <c r="B1216" s="85" t="s">
        <v>112</v>
      </c>
      <c r="C1216" s="71" t="s">
        <v>4264</v>
      </c>
      <c r="D1216" s="70" t="s">
        <v>4265</v>
      </c>
      <c r="E1216" s="70" t="s">
        <v>3903</v>
      </c>
      <c r="F1216" s="70" t="s">
        <v>1830</v>
      </c>
    </row>
    <row r="1217" spans="2:6" ht="15">
      <c r="B1217" s="85" t="s">
        <v>112</v>
      </c>
      <c r="C1217" s="71" t="s">
        <v>4266</v>
      </c>
      <c r="D1217" s="70" t="s">
        <v>4267</v>
      </c>
      <c r="E1217" s="70" t="s">
        <v>3903</v>
      </c>
      <c r="F1217" s="70" t="s">
        <v>1830</v>
      </c>
    </row>
    <row r="1218" spans="2:6" ht="15">
      <c r="B1218" s="85" t="s">
        <v>112</v>
      </c>
      <c r="C1218" s="71" t="s">
        <v>4268</v>
      </c>
      <c r="D1218" s="70" t="s">
        <v>4269</v>
      </c>
      <c r="E1218" s="70" t="s">
        <v>3903</v>
      </c>
      <c r="F1218" s="70" t="s">
        <v>1830</v>
      </c>
    </row>
    <row r="1219" spans="2:6" ht="15">
      <c r="B1219" s="85" t="s">
        <v>112</v>
      </c>
      <c r="C1219" s="71" t="s">
        <v>4270</v>
      </c>
      <c r="D1219" s="70" t="s">
        <v>4271</v>
      </c>
      <c r="E1219" s="70" t="s">
        <v>3903</v>
      </c>
      <c r="F1219" s="70" t="s">
        <v>1830</v>
      </c>
    </row>
    <row r="1220" spans="2:6" ht="15">
      <c r="B1220" s="85" t="s">
        <v>112</v>
      </c>
      <c r="C1220" s="71" t="s">
        <v>4272</v>
      </c>
      <c r="D1220" s="70" t="s">
        <v>4273</v>
      </c>
      <c r="E1220" s="70" t="s">
        <v>3903</v>
      </c>
      <c r="F1220" s="70" t="s">
        <v>1830</v>
      </c>
    </row>
    <row r="1221" spans="2:6" ht="15">
      <c r="B1221" s="85" t="s">
        <v>112</v>
      </c>
      <c r="C1221" s="71" t="s">
        <v>4274</v>
      </c>
      <c r="D1221" s="70" t="s">
        <v>4275</v>
      </c>
      <c r="E1221" s="70" t="s">
        <v>3903</v>
      </c>
      <c r="F1221" s="70" t="s">
        <v>1830</v>
      </c>
    </row>
    <row r="1222" spans="2:6" ht="15">
      <c r="B1222" s="85" t="s">
        <v>112</v>
      </c>
      <c r="C1222" s="71" t="s">
        <v>4276</v>
      </c>
      <c r="D1222" s="70" t="s">
        <v>4277</v>
      </c>
      <c r="E1222" s="70" t="s">
        <v>3903</v>
      </c>
      <c r="F1222" s="70" t="s">
        <v>1830</v>
      </c>
    </row>
    <row r="1223" spans="2:6" ht="15">
      <c r="B1223" s="85" t="s">
        <v>112</v>
      </c>
      <c r="C1223" s="71" t="s">
        <v>4278</v>
      </c>
      <c r="D1223" s="70" t="s">
        <v>4279</v>
      </c>
      <c r="E1223" s="70" t="s">
        <v>3903</v>
      </c>
      <c r="F1223" s="70" t="s">
        <v>1830</v>
      </c>
    </row>
    <row r="1224" spans="2:6" ht="15">
      <c r="B1224" s="85" t="s">
        <v>112</v>
      </c>
      <c r="C1224" s="71" t="s">
        <v>4280</v>
      </c>
      <c r="D1224" s="70" t="s">
        <v>4281</v>
      </c>
      <c r="E1224" s="70" t="s">
        <v>3903</v>
      </c>
      <c r="F1224" s="70" t="s">
        <v>1830</v>
      </c>
    </row>
    <row r="1225" spans="2:6" ht="15">
      <c r="B1225" s="85" t="s">
        <v>112</v>
      </c>
      <c r="C1225" s="71" t="s">
        <v>4282</v>
      </c>
      <c r="D1225" s="70" t="s">
        <v>4283</v>
      </c>
      <c r="E1225" s="70" t="s">
        <v>3903</v>
      </c>
      <c r="F1225" s="70" t="s">
        <v>1830</v>
      </c>
    </row>
    <row r="1226" spans="2:6" ht="15">
      <c r="B1226" s="85" t="s">
        <v>112</v>
      </c>
      <c r="C1226" s="71" t="s">
        <v>4284</v>
      </c>
      <c r="D1226" s="70" t="s">
        <v>4285</v>
      </c>
      <c r="E1226" s="70" t="s">
        <v>3903</v>
      </c>
      <c r="F1226" s="70" t="s">
        <v>1830</v>
      </c>
    </row>
    <row r="1227" spans="2:6" ht="15">
      <c r="B1227" s="85" t="s">
        <v>112</v>
      </c>
      <c r="C1227" s="71" t="s">
        <v>4286</v>
      </c>
      <c r="D1227" s="70" t="s">
        <v>4287</v>
      </c>
      <c r="E1227" s="70" t="s">
        <v>3903</v>
      </c>
      <c r="F1227" s="70" t="s">
        <v>1830</v>
      </c>
    </row>
    <row r="1228" spans="2:6" ht="15">
      <c r="B1228" s="85" t="s">
        <v>112</v>
      </c>
      <c r="C1228" s="71" t="s">
        <v>4288</v>
      </c>
      <c r="D1228" s="70" t="s">
        <v>4289</v>
      </c>
      <c r="E1228" s="70" t="s">
        <v>3903</v>
      </c>
      <c r="F1228" s="70" t="s">
        <v>1830</v>
      </c>
    </row>
    <row r="1229" spans="2:6" ht="15">
      <c r="B1229" s="85" t="s">
        <v>112</v>
      </c>
      <c r="C1229" s="71" t="s">
        <v>4290</v>
      </c>
      <c r="D1229" s="70" t="s">
        <v>4291</v>
      </c>
      <c r="E1229" s="70" t="s">
        <v>3903</v>
      </c>
      <c r="F1229" s="70" t="s">
        <v>1830</v>
      </c>
    </row>
    <row r="1230" spans="2:6" ht="15">
      <c r="B1230" s="85" t="s">
        <v>112</v>
      </c>
      <c r="C1230" s="71" t="s">
        <v>4292</v>
      </c>
      <c r="D1230" s="70" t="s">
        <v>4293</v>
      </c>
      <c r="E1230" s="70" t="s">
        <v>3903</v>
      </c>
      <c r="F1230" s="70" t="s">
        <v>1830</v>
      </c>
    </row>
    <row r="1231" spans="2:6" ht="15">
      <c r="B1231" s="85" t="s">
        <v>112</v>
      </c>
      <c r="C1231" s="71" t="s">
        <v>4294</v>
      </c>
      <c r="D1231" s="70" t="s">
        <v>4295</v>
      </c>
      <c r="E1231" s="70" t="s">
        <v>3903</v>
      </c>
      <c r="F1231" s="70" t="s">
        <v>1830</v>
      </c>
    </row>
    <row r="1232" spans="2:6" ht="15">
      <c r="B1232" s="85" t="s">
        <v>112</v>
      </c>
      <c r="C1232" s="71" t="s">
        <v>4296</v>
      </c>
      <c r="D1232" s="70" t="s">
        <v>4297</v>
      </c>
      <c r="E1232" s="70" t="s">
        <v>3903</v>
      </c>
      <c r="F1232" s="70" t="s">
        <v>1830</v>
      </c>
    </row>
    <row r="1233" spans="2:6" ht="15">
      <c r="B1233" s="85" t="s">
        <v>112</v>
      </c>
      <c r="C1233" s="71" t="s">
        <v>4298</v>
      </c>
      <c r="D1233" s="70" t="s">
        <v>4299</v>
      </c>
      <c r="E1233" s="70" t="s">
        <v>3903</v>
      </c>
      <c r="F1233" s="70" t="s">
        <v>1830</v>
      </c>
    </row>
    <row r="1234" spans="2:6" ht="15">
      <c r="B1234" s="85" t="s">
        <v>112</v>
      </c>
      <c r="C1234" s="71" t="s">
        <v>4300</v>
      </c>
      <c r="D1234" s="70" t="s">
        <v>4301</v>
      </c>
      <c r="E1234" s="70" t="s">
        <v>3903</v>
      </c>
      <c r="F1234" s="70" t="s">
        <v>1830</v>
      </c>
    </row>
    <row r="1235" spans="2:6" ht="15">
      <c r="B1235" s="85" t="s">
        <v>112</v>
      </c>
      <c r="C1235" s="71" t="s">
        <v>4302</v>
      </c>
      <c r="D1235" s="70" t="s">
        <v>4303</v>
      </c>
      <c r="E1235" s="70" t="s">
        <v>3903</v>
      </c>
      <c r="F1235" s="70" t="s">
        <v>1830</v>
      </c>
    </row>
    <row r="1236" spans="2:6" ht="15">
      <c r="B1236" s="85" t="s">
        <v>112</v>
      </c>
      <c r="C1236" s="71" t="s">
        <v>4304</v>
      </c>
      <c r="D1236" s="70" t="s">
        <v>4305</v>
      </c>
      <c r="E1236" s="70" t="s">
        <v>3903</v>
      </c>
      <c r="F1236" s="70" t="s">
        <v>1830</v>
      </c>
    </row>
    <row r="1237" spans="2:6" ht="15">
      <c r="B1237" s="85" t="s">
        <v>112</v>
      </c>
      <c r="C1237" s="71" t="s">
        <v>4306</v>
      </c>
      <c r="D1237" s="70" t="s">
        <v>4307</v>
      </c>
      <c r="E1237" s="70" t="s">
        <v>3903</v>
      </c>
      <c r="F1237" s="70" t="s">
        <v>1830</v>
      </c>
    </row>
    <row r="1238" spans="2:6" ht="15">
      <c r="B1238" s="85" t="s">
        <v>112</v>
      </c>
      <c r="C1238" s="71" t="s">
        <v>4308</v>
      </c>
      <c r="D1238" s="70" t="s">
        <v>4309</v>
      </c>
      <c r="E1238" s="70" t="s">
        <v>3903</v>
      </c>
      <c r="F1238" s="70" t="s">
        <v>1830</v>
      </c>
    </row>
    <row r="1239" spans="2:6" ht="15">
      <c r="B1239" s="85" t="s">
        <v>112</v>
      </c>
      <c r="C1239" s="71" t="s">
        <v>4310</v>
      </c>
      <c r="D1239" s="70" t="s">
        <v>4311</v>
      </c>
      <c r="E1239" s="70" t="s">
        <v>3903</v>
      </c>
      <c r="F1239" s="70" t="s">
        <v>1830</v>
      </c>
    </row>
    <row r="1240" spans="2:6" ht="15">
      <c r="B1240" s="85" t="s">
        <v>112</v>
      </c>
      <c r="C1240" s="71" t="s">
        <v>4312</v>
      </c>
      <c r="D1240" s="70" t="s">
        <v>4313</v>
      </c>
      <c r="E1240" s="70" t="s">
        <v>3903</v>
      </c>
      <c r="F1240" s="70" t="s">
        <v>1830</v>
      </c>
    </row>
    <row r="1241" spans="2:6" ht="15">
      <c r="B1241" s="85" t="s">
        <v>112</v>
      </c>
      <c r="C1241" s="71" t="s">
        <v>4314</v>
      </c>
      <c r="D1241" s="70" t="s">
        <v>4315</v>
      </c>
      <c r="E1241" s="70" t="s">
        <v>3903</v>
      </c>
      <c r="F1241" s="70" t="s">
        <v>1830</v>
      </c>
    </row>
    <row r="1242" spans="2:6" ht="15">
      <c r="B1242" s="85" t="s">
        <v>112</v>
      </c>
      <c r="C1242" s="71" t="s">
        <v>4316</v>
      </c>
      <c r="D1242" s="70" t="s">
        <v>4317</v>
      </c>
      <c r="E1242" s="70" t="s">
        <v>3903</v>
      </c>
      <c r="F1242" s="70" t="s">
        <v>1830</v>
      </c>
    </row>
    <row r="1243" spans="2:6" ht="15">
      <c r="B1243" s="85" t="s">
        <v>112</v>
      </c>
      <c r="C1243" s="71" t="s">
        <v>4318</v>
      </c>
      <c r="D1243" s="70" t="s">
        <v>4319</v>
      </c>
      <c r="E1243" s="70" t="s">
        <v>3903</v>
      </c>
      <c r="F1243" s="70" t="s">
        <v>1830</v>
      </c>
    </row>
    <row r="1244" spans="2:6" ht="15">
      <c r="B1244" s="85" t="s">
        <v>112</v>
      </c>
      <c r="C1244" s="71" t="s">
        <v>4320</v>
      </c>
      <c r="D1244" s="70" t="s">
        <v>4321</v>
      </c>
      <c r="E1244" s="70" t="s">
        <v>3903</v>
      </c>
      <c r="F1244" s="70" t="s">
        <v>1830</v>
      </c>
    </row>
    <row r="1245" spans="2:6" ht="15">
      <c r="B1245" s="85" t="s">
        <v>112</v>
      </c>
      <c r="C1245" s="71" t="s">
        <v>4322</v>
      </c>
      <c r="D1245" s="70" t="s">
        <v>4323</v>
      </c>
      <c r="E1245" s="70" t="s">
        <v>3903</v>
      </c>
      <c r="F1245" s="70" t="s">
        <v>1830</v>
      </c>
    </row>
    <row r="1246" spans="2:6" ht="15">
      <c r="B1246" s="85" t="s">
        <v>112</v>
      </c>
      <c r="C1246" s="71" t="s">
        <v>4324</v>
      </c>
      <c r="D1246" s="70" t="s">
        <v>4325</v>
      </c>
      <c r="E1246" s="70" t="s">
        <v>3903</v>
      </c>
      <c r="F1246" s="70" t="s">
        <v>1830</v>
      </c>
    </row>
    <row r="1247" spans="2:6" ht="15">
      <c r="B1247" s="85" t="s">
        <v>112</v>
      </c>
      <c r="C1247" s="71" t="s">
        <v>4326</v>
      </c>
      <c r="D1247" s="70" t="s">
        <v>4327</v>
      </c>
      <c r="E1247" s="70" t="s">
        <v>3903</v>
      </c>
      <c r="F1247" s="70" t="s">
        <v>1830</v>
      </c>
    </row>
    <row r="1248" spans="2:6" ht="15">
      <c r="B1248" s="85" t="s">
        <v>112</v>
      </c>
      <c r="C1248" s="71" t="s">
        <v>4328</v>
      </c>
      <c r="D1248" s="70" t="s">
        <v>4329</v>
      </c>
      <c r="E1248" s="70" t="s">
        <v>3903</v>
      </c>
      <c r="F1248" s="70" t="s">
        <v>1830</v>
      </c>
    </row>
    <row r="1249" spans="2:6" ht="15">
      <c r="B1249" s="85" t="s">
        <v>112</v>
      </c>
      <c r="C1249" s="71" t="s">
        <v>4330</v>
      </c>
      <c r="D1249" s="70" t="s">
        <v>4331</v>
      </c>
      <c r="E1249" s="70" t="s">
        <v>3903</v>
      </c>
      <c r="F1249" s="70" t="s">
        <v>1830</v>
      </c>
    </row>
    <row r="1250" spans="2:6" ht="15">
      <c r="B1250" s="85" t="s">
        <v>112</v>
      </c>
      <c r="C1250" s="71" t="s">
        <v>4332</v>
      </c>
      <c r="D1250" s="70" t="s">
        <v>4333</v>
      </c>
      <c r="E1250" s="70" t="s">
        <v>3903</v>
      </c>
      <c r="F1250" s="70" t="s">
        <v>1830</v>
      </c>
    </row>
    <row r="1251" spans="2:6" ht="15">
      <c r="B1251" s="85" t="s">
        <v>112</v>
      </c>
      <c r="C1251" s="71" t="s">
        <v>4334</v>
      </c>
      <c r="D1251" s="70" t="s">
        <v>4335</v>
      </c>
      <c r="E1251" s="70" t="s">
        <v>3903</v>
      </c>
      <c r="F1251" s="70" t="s">
        <v>1830</v>
      </c>
    </row>
    <row r="1252" spans="2:6" ht="15">
      <c r="B1252" s="85" t="s">
        <v>112</v>
      </c>
      <c r="C1252" s="71" t="s">
        <v>4336</v>
      </c>
      <c r="D1252" s="70" t="s">
        <v>4337</v>
      </c>
      <c r="E1252" s="70" t="s">
        <v>3903</v>
      </c>
      <c r="F1252" s="70" t="s">
        <v>1830</v>
      </c>
    </row>
    <row r="1253" spans="2:6" ht="15">
      <c r="B1253" s="85" t="s">
        <v>112</v>
      </c>
      <c r="C1253" s="71" t="s">
        <v>4338</v>
      </c>
      <c r="D1253" s="70" t="s">
        <v>4339</v>
      </c>
      <c r="E1253" s="70" t="s">
        <v>3903</v>
      </c>
      <c r="F1253" s="70" t="s">
        <v>1830</v>
      </c>
    </row>
    <row r="1254" spans="2:6" ht="15">
      <c r="B1254" s="85" t="s">
        <v>112</v>
      </c>
      <c r="C1254" s="71" t="s">
        <v>4340</v>
      </c>
      <c r="D1254" s="70" t="s">
        <v>4341</v>
      </c>
      <c r="E1254" s="70" t="s">
        <v>3903</v>
      </c>
      <c r="F1254" s="70" t="s">
        <v>1830</v>
      </c>
    </row>
    <row r="1255" spans="2:6" ht="15">
      <c r="B1255" s="85" t="s">
        <v>112</v>
      </c>
      <c r="C1255" s="71" t="s">
        <v>4342</v>
      </c>
      <c r="D1255" s="70" t="s">
        <v>4343</v>
      </c>
      <c r="E1255" s="70" t="s">
        <v>3903</v>
      </c>
      <c r="F1255" s="70" t="s">
        <v>1830</v>
      </c>
    </row>
    <row r="1256" spans="2:6" ht="15">
      <c r="B1256" s="85" t="s">
        <v>112</v>
      </c>
      <c r="C1256" s="71" t="s">
        <v>4344</v>
      </c>
      <c r="D1256" s="70" t="s">
        <v>4345</v>
      </c>
      <c r="E1256" s="70" t="s">
        <v>3903</v>
      </c>
      <c r="F1256" s="70" t="s">
        <v>1830</v>
      </c>
    </row>
    <row r="1257" spans="2:6" ht="15">
      <c r="B1257" s="85" t="s">
        <v>112</v>
      </c>
      <c r="C1257" s="71" t="s">
        <v>4346</v>
      </c>
      <c r="D1257" s="70" t="s">
        <v>4347</v>
      </c>
      <c r="E1257" s="70" t="s">
        <v>3903</v>
      </c>
      <c r="F1257" s="70" t="s">
        <v>1830</v>
      </c>
    </row>
    <row r="1258" spans="2:6" ht="15">
      <c r="B1258" s="85" t="s">
        <v>112</v>
      </c>
      <c r="C1258" s="71" t="s">
        <v>4348</v>
      </c>
      <c r="D1258" s="70" t="s">
        <v>4349</v>
      </c>
      <c r="E1258" s="70" t="s">
        <v>3903</v>
      </c>
      <c r="F1258" s="70" t="s">
        <v>1830</v>
      </c>
    </row>
    <row r="1259" spans="2:6" ht="15">
      <c r="B1259" s="85" t="s">
        <v>112</v>
      </c>
      <c r="C1259" s="71" t="s">
        <v>4350</v>
      </c>
      <c r="D1259" s="70" t="s">
        <v>4351</v>
      </c>
      <c r="E1259" s="70" t="s">
        <v>3903</v>
      </c>
      <c r="F1259" s="70" t="s">
        <v>1830</v>
      </c>
    </row>
    <row r="1260" spans="2:6" ht="15">
      <c r="B1260" s="85" t="s">
        <v>112</v>
      </c>
      <c r="C1260" s="71" t="s">
        <v>4352</v>
      </c>
      <c r="D1260" s="70" t="s">
        <v>4353</v>
      </c>
      <c r="E1260" s="70" t="s">
        <v>3903</v>
      </c>
      <c r="F1260" s="70" t="s">
        <v>1830</v>
      </c>
    </row>
    <row r="1261" spans="2:6" ht="15">
      <c r="B1261" s="85" t="s">
        <v>112</v>
      </c>
      <c r="C1261" s="71" t="s">
        <v>4354</v>
      </c>
      <c r="D1261" s="70" t="s">
        <v>4355</v>
      </c>
      <c r="E1261" s="70" t="s">
        <v>3903</v>
      </c>
      <c r="F1261" s="70" t="s">
        <v>1830</v>
      </c>
    </row>
    <row r="1262" spans="2:6" ht="15">
      <c r="B1262" s="85" t="s">
        <v>112</v>
      </c>
      <c r="C1262" s="71" t="s">
        <v>4356</v>
      </c>
      <c r="D1262" s="70" t="s">
        <v>4357</v>
      </c>
      <c r="E1262" s="70" t="s">
        <v>3903</v>
      </c>
      <c r="F1262" s="70" t="s">
        <v>1830</v>
      </c>
    </row>
    <row r="1263" spans="2:6" ht="15">
      <c r="B1263" s="85" t="s">
        <v>112</v>
      </c>
      <c r="C1263" s="71" t="s">
        <v>4358</v>
      </c>
      <c r="D1263" s="70" t="s">
        <v>4359</v>
      </c>
      <c r="E1263" s="70" t="s">
        <v>3903</v>
      </c>
      <c r="F1263" s="70" t="s">
        <v>1830</v>
      </c>
    </row>
    <row r="1264" spans="2:6" ht="15">
      <c r="B1264" s="85" t="s">
        <v>112</v>
      </c>
      <c r="C1264" s="71" t="s">
        <v>4360</v>
      </c>
      <c r="D1264" s="70" t="s">
        <v>4361</v>
      </c>
      <c r="E1264" s="70" t="s">
        <v>3903</v>
      </c>
      <c r="F1264" s="70" t="s">
        <v>1830</v>
      </c>
    </row>
    <row r="1265" spans="2:6" ht="15">
      <c r="B1265" s="85" t="s">
        <v>112</v>
      </c>
      <c r="C1265" s="71" t="s">
        <v>4362</v>
      </c>
      <c r="D1265" s="70" t="s">
        <v>4363</v>
      </c>
      <c r="E1265" s="70" t="s">
        <v>3903</v>
      </c>
      <c r="F1265" s="70" t="s">
        <v>1830</v>
      </c>
    </row>
    <row r="1266" spans="2:6" ht="15">
      <c r="B1266" s="85" t="s">
        <v>112</v>
      </c>
      <c r="C1266" s="71" t="s">
        <v>4364</v>
      </c>
      <c r="D1266" s="70" t="s">
        <v>4365</v>
      </c>
      <c r="E1266" s="70" t="s">
        <v>3903</v>
      </c>
      <c r="F1266" s="70" t="s">
        <v>1830</v>
      </c>
    </row>
    <row r="1267" spans="2:6" ht="15">
      <c r="B1267" s="85" t="s">
        <v>112</v>
      </c>
      <c r="C1267" s="71" t="s">
        <v>4366</v>
      </c>
      <c r="D1267" s="70" t="s">
        <v>4367</v>
      </c>
      <c r="E1267" s="70" t="s">
        <v>3903</v>
      </c>
      <c r="F1267" s="70" t="s">
        <v>1830</v>
      </c>
    </row>
    <row r="1268" spans="2:6" ht="15">
      <c r="B1268" s="85" t="s">
        <v>112</v>
      </c>
      <c r="C1268" s="71" t="s">
        <v>4368</v>
      </c>
      <c r="D1268" s="70" t="s">
        <v>4369</v>
      </c>
      <c r="E1268" s="70" t="s">
        <v>3903</v>
      </c>
      <c r="F1268" s="70" t="s">
        <v>1830</v>
      </c>
    </row>
    <row r="1269" spans="2:6" ht="15">
      <c r="B1269" s="85" t="s">
        <v>112</v>
      </c>
      <c r="C1269" s="71" t="s">
        <v>4370</v>
      </c>
      <c r="D1269" s="70" t="s">
        <v>4371</v>
      </c>
      <c r="E1269" s="70" t="s">
        <v>3903</v>
      </c>
      <c r="F1269" s="70" t="s">
        <v>1830</v>
      </c>
    </row>
    <row r="1270" spans="2:6" ht="15">
      <c r="B1270" s="85" t="s">
        <v>112</v>
      </c>
      <c r="C1270" s="71" t="s">
        <v>4372</v>
      </c>
      <c r="D1270" s="70" t="s">
        <v>4373</v>
      </c>
      <c r="E1270" s="70" t="s">
        <v>3903</v>
      </c>
      <c r="F1270" s="70" t="s">
        <v>1830</v>
      </c>
    </row>
    <row r="1271" spans="2:6" ht="15">
      <c r="B1271" s="85" t="s">
        <v>112</v>
      </c>
      <c r="C1271" s="71" t="s">
        <v>4374</v>
      </c>
      <c r="D1271" s="70" t="s">
        <v>4375</v>
      </c>
      <c r="E1271" s="70" t="s">
        <v>3903</v>
      </c>
      <c r="F1271" s="70" t="s">
        <v>1830</v>
      </c>
    </row>
    <row r="1272" spans="2:6" ht="15">
      <c r="B1272" s="85" t="s">
        <v>112</v>
      </c>
      <c r="C1272" s="71" t="s">
        <v>4376</v>
      </c>
      <c r="D1272" s="70" t="s">
        <v>4377</v>
      </c>
      <c r="E1272" s="70" t="s">
        <v>3903</v>
      </c>
      <c r="F1272" s="70" t="s">
        <v>1830</v>
      </c>
    </row>
    <row r="1273" spans="2:6" ht="15">
      <c r="B1273" s="85" t="s">
        <v>112</v>
      </c>
      <c r="C1273" s="71" t="s">
        <v>4378</v>
      </c>
      <c r="D1273" s="70" t="s">
        <v>4379</v>
      </c>
      <c r="E1273" s="70" t="s">
        <v>3903</v>
      </c>
      <c r="F1273" s="70" t="s">
        <v>1830</v>
      </c>
    </row>
    <row r="1274" spans="2:6" ht="15">
      <c r="B1274" s="85" t="s">
        <v>112</v>
      </c>
      <c r="C1274" s="71" t="s">
        <v>4380</v>
      </c>
      <c r="D1274" s="70" t="s">
        <v>4381</v>
      </c>
      <c r="E1274" s="70" t="s">
        <v>3903</v>
      </c>
      <c r="F1274" s="70" t="s">
        <v>1830</v>
      </c>
    </row>
    <row r="1275" spans="2:6" ht="15">
      <c r="B1275" s="85" t="s">
        <v>112</v>
      </c>
      <c r="C1275" s="71" t="s">
        <v>4382</v>
      </c>
      <c r="D1275" s="70" t="s">
        <v>4383</v>
      </c>
      <c r="E1275" s="70" t="s">
        <v>3903</v>
      </c>
      <c r="F1275" s="70" t="s">
        <v>1830</v>
      </c>
    </row>
    <row r="1276" spans="2:6" ht="15">
      <c r="B1276" s="85" t="s">
        <v>112</v>
      </c>
      <c r="C1276" s="71" t="s">
        <v>4384</v>
      </c>
      <c r="D1276" s="70" t="s">
        <v>4385</v>
      </c>
      <c r="E1276" s="70" t="s">
        <v>3903</v>
      </c>
      <c r="F1276" s="70" t="s">
        <v>1830</v>
      </c>
    </row>
    <row r="1277" spans="2:6" ht="15">
      <c r="B1277" s="85" t="s">
        <v>112</v>
      </c>
      <c r="C1277" s="71" t="s">
        <v>4386</v>
      </c>
      <c r="D1277" s="70" t="s">
        <v>4387</v>
      </c>
      <c r="E1277" s="70" t="s">
        <v>3903</v>
      </c>
      <c r="F1277" s="70" t="s">
        <v>1830</v>
      </c>
    </row>
    <row r="1278" spans="2:6" ht="15">
      <c r="B1278" s="85" t="s">
        <v>112</v>
      </c>
      <c r="C1278" s="71" t="s">
        <v>4388</v>
      </c>
      <c r="D1278" s="70" t="s">
        <v>4389</v>
      </c>
      <c r="E1278" s="70" t="s">
        <v>3903</v>
      </c>
      <c r="F1278" s="70" t="s">
        <v>1830</v>
      </c>
    </row>
    <row r="1279" spans="2:6" ht="15">
      <c r="B1279" s="85" t="s">
        <v>112</v>
      </c>
      <c r="C1279" s="71" t="s">
        <v>4390</v>
      </c>
      <c r="D1279" s="70" t="s">
        <v>4391</v>
      </c>
      <c r="E1279" s="70" t="s">
        <v>3903</v>
      </c>
      <c r="F1279" s="70" t="s">
        <v>1830</v>
      </c>
    </row>
    <row r="1280" spans="2:6" ht="15">
      <c r="B1280" s="85" t="s">
        <v>112</v>
      </c>
      <c r="C1280" s="71" t="s">
        <v>4392</v>
      </c>
      <c r="D1280" s="70" t="s">
        <v>4393</v>
      </c>
      <c r="E1280" s="70" t="s">
        <v>3903</v>
      </c>
      <c r="F1280" s="70" t="s">
        <v>1830</v>
      </c>
    </row>
    <row r="1281" spans="2:6" ht="15">
      <c r="B1281" s="85" t="s">
        <v>112</v>
      </c>
      <c r="C1281" s="71" t="s">
        <v>4394</v>
      </c>
      <c r="D1281" s="70" t="s">
        <v>4395</v>
      </c>
      <c r="E1281" s="70" t="s">
        <v>3903</v>
      </c>
      <c r="F1281" s="70" t="s">
        <v>1830</v>
      </c>
    </row>
    <row r="1282" spans="2:6" ht="15">
      <c r="B1282" s="85" t="s">
        <v>112</v>
      </c>
      <c r="C1282" s="71" t="s">
        <v>4396</v>
      </c>
      <c r="D1282" s="70" t="s">
        <v>4397</v>
      </c>
      <c r="E1282" s="70" t="s">
        <v>3903</v>
      </c>
      <c r="F1282" s="70" t="s">
        <v>1830</v>
      </c>
    </row>
    <row r="1283" spans="2:6" ht="15">
      <c r="B1283" s="85" t="s">
        <v>112</v>
      </c>
      <c r="C1283" s="71" t="s">
        <v>4398</v>
      </c>
      <c r="D1283" s="70" t="s">
        <v>4399</v>
      </c>
      <c r="E1283" s="70" t="s">
        <v>3903</v>
      </c>
      <c r="F1283" s="70" t="s">
        <v>1830</v>
      </c>
    </row>
    <row r="1284" spans="2:6" ht="15">
      <c r="B1284" s="85" t="s">
        <v>112</v>
      </c>
      <c r="C1284" s="71" t="s">
        <v>4400</v>
      </c>
      <c r="D1284" s="70" t="s">
        <v>4401</v>
      </c>
      <c r="E1284" s="70" t="s">
        <v>3903</v>
      </c>
      <c r="F1284" s="70" t="s">
        <v>1830</v>
      </c>
    </row>
    <row r="1285" spans="2:6" ht="15">
      <c r="B1285" s="85" t="s">
        <v>112</v>
      </c>
      <c r="C1285" s="71" t="s">
        <v>4402</v>
      </c>
      <c r="D1285" s="70" t="s">
        <v>4403</v>
      </c>
      <c r="E1285" s="70" t="s">
        <v>3903</v>
      </c>
      <c r="F1285" s="70" t="s">
        <v>1830</v>
      </c>
    </row>
    <row r="1286" spans="2:6" ht="15">
      <c r="B1286" s="85" t="s">
        <v>112</v>
      </c>
      <c r="C1286" s="71" t="s">
        <v>4404</v>
      </c>
      <c r="D1286" s="70" t="s">
        <v>4405</v>
      </c>
      <c r="E1286" s="70" t="s">
        <v>3903</v>
      </c>
      <c r="F1286" s="70" t="s">
        <v>1830</v>
      </c>
    </row>
    <row r="1287" spans="2:6" ht="15">
      <c r="B1287" s="85" t="s">
        <v>112</v>
      </c>
      <c r="C1287" s="71" t="s">
        <v>4406</v>
      </c>
      <c r="D1287" s="70" t="s">
        <v>4407</v>
      </c>
      <c r="E1287" s="70" t="s">
        <v>3903</v>
      </c>
      <c r="F1287" s="70" t="s">
        <v>1830</v>
      </c>
    </row>
    <row r="1288" spans="2:6" ht="15">
      <c r="B1288" s="85" t="s">
        <v>112</v>
      </c>
      <c r="C1288" s="71" t="s">
        <v>4408</v>
      </c>
      <c r="D1288" s="70" t="s">
        <v>4409</v>
      </c>
      <c r="E1288" s="70" t="s">
        <v>3903</v>
      </c>
      <c r="F1288" s="70" t="s">
        <v>1830</v>
      </c>
    </row>
    <row r="1289" spans="2:6" ht="15">
      <c r="B1289" s="85" t="s">
        <v>112</v>
      </c>
      <c r="C1289" s="71" t="s">
        <v>4410</v>
      </c>
      <c r="D1289" s="70" t="s">
        <v>4411</v>
      </c>
      <c r="E1289" s="70" t="s">
        <v>3903</v>
      </c>
      <c r="F1289" s="70" t="s">
        <v>1830</v>
      </c>
    </row>
    <row r="1290" spans="2:6" ht="15">
      <c r="B1290" s="85" t="s">
        <v>112</v>
      </c>
      <c r="C1290" s="71" t="s">
        <v>4412</v>
      </c>
      <c r="D1290" s="70" t="s">
        <v>4413</v>
      </c>
      <c r="E1290" s="70" t="s">
        <v>3903</v>
      </c>
      <c r="F1290" s="70" t="s">
        <v>1830</v>
      </c>
    </row>
    <row r="1291" spans="2:6" ht="15">
      <c r="B1291" s="85" t="s">
        <v>112</v>
      </c>
      <c r="C1291" s="71" t="s">
        <v>4414</v>
      </c>
      <c r="D1291" s="70" t="s">
        <v>4415</v>
      </c>
      <c r="E1291" s="70" t="s">
        <v>3903</v>
      </c>
      <c r="F1291" s="70" t="s">
        <v>1830</v>
      </c>
    </row>
    <row r="1292" spans="2:6" ht="15">
      <c r="B1292" s="85" t="s">
        <v>112</v>
      </c>
      <c r="C1292" s="71" t="s">
        <v>4416</v>
      </c>
      <c r="D1292" s="70" t="s">
        <v>4417</v>
      </c>
      <c r="E1292" s="70" t="s">
        <v>3903</v>
      </c>
      <c r="F1292" s="70" t="s">
        <v>1830</v>
      </c>
    </row>
    <row r="1293" spans="2:6" ht="15">
      <c r="B1293" s="85" t="s">
        <v>112</v>
      </c>
      <c r="C1293" s="71" t="s">
        <v>4418</v>
      </c>
      <c r="D1293" s="70" t="s">
        <v>4419</v>
      </c>
      <c r="E1293" s="70" t="s">
        <v>3903</v>
      </c>
      <c r="F1293" s="70" t="s">
        <v>1830</v>
      </c>
    </row>
    <row r="1294" spans="2:6" ht="15">
      <c r="B1294" s="85" t="s">
        <v>112</v>
      </c>
      <c r="C1294" s="71" t="s">
        <v>4420</v>
      </c>
      <c r="D1294" s="70" t="s">
        <v>4421</v>
      </c>
      <c r="E1294" s="70" t="s">
        <v>3903</v>
      </c>
      <c r="F1294" s="70" t="s">
        <v>1830</v>
      </c>
    </row>
    <row r="1295" spans="2:6" ht="15">
      <c r="B1295" s="85" t="s">
        <v>112</v>
      </c>
      <c r="C1295" s="71" t="s">
        <v>4422</v>
      </c>
      <c r="D1295" s="70" t="s">
        <v>4423</v>
      </c>
      <c r="E1295" s="70" t="s">
        <v>3903</v>
      </c>
      <c r="F1295" s="70" t="s">
        <v>1830</v>
      </c>
    </row>
    <row r="1296" spans="2:6" ht="15">
      <c r="B1296" s="85" t="s">
        <v>112</v>
      </c>
      <c r="C1296" s="71" t="s">
        <v>4424</v>
      </c>
      <c r="D1296" s="70" t="s">
        <v>4425</v>
      </c>
      <c r="E1296" s="70" t="s">
        <v>3903</v>
      </c>
      <c r="F1296" s="70" t="s">
        <v>1830</v>
      </c>
    </row>
    <row r="1297" spans="2:6" ht="15">
      <c r="B1297" s="85" t="s">
        <v>112</v>
      </c>
      <c r="C1297" s="71" t="s">
        <v>4426</v>
      </c>
      <c r="D1297" s="70" t="s">
        <v>4427</v>
      </c>
      <c r="E1297" s="70" t="s">
        <v>3903</v>
      </c>
      <c r="F1297" s="70" t="s">
        <v>1830</v>
      </c>
    </row>
    <row r="1298" spans="2:6" ht="15">
      <c r="B1298" s="85" t="s">
        <v>112</v>
      </c>
      <c r="C1298" s="71" t="s">
        <v>4428</v>
      </c>
      <c r="D1298" s="70" t="s">
        <v>4429</v>
      </c>
      <c r="E1298" s="70" t="s">
        <v>3903</v>
      </c>
      <c r="F1298" s="70" t="s">
        <v>1830</v>
      </c>
    </row>
    <row r="1299" spans="2:6" ht="15">
      <c r="B1299" s="85" t="s">
        <v>112</v>
      </c>
      <c r="C1299" s="71" t="s">
        <v>4430</v>
      </c>
      <c r="D1299" s="70" t="s">
        <v>4431</v>
      </c>
      <c r="E1299" s="70" t="s">
        <v>3903</v>
      </c>
      <c r="F1299" s="70" t="s">
        <v>1830</v>
      </c>
    </row>
    <row r="1300" spans="2:6" ht="15">
      <c r="B1300" s="85" t="s">
        <v>112</v>
      </c>
      <c r="C1300" s="71" t="s">
        <v>4432</v>
      </c>
      <c r="D1300" s="70" t="s">
        <v>4433</v>
      </c>
      <c r="E1300" s="70" t="s">
        <v>3903</v>
      </c>
      <c r="F1300" s="70" t="s">
        <v>1830</v>
      </c>
    </row>
    <row r="1301" spans="2:6" ht="15">
      <c r="B1301" s="85" t="s">
        <v>112</v>
      </c>
      <c r="C1301" s="71" t="s">
        <v>4434</v>
      </c>
      <c r="D1301" s="70" t="s">
        <v>4435</v>
      </c>
      <c r="E1301" s="70" t="s">
        <v>3903</v>
      </c>
      <c r="F1301" s="70" t="s">
        <v>1830</v>
      </c>
    </row>
    <row r="1302" spans="2:6" ht="15">
      <c r="B1302" s="85" t="s">
        <v>112</v>
      </c>
      <c r="C1302" s="71" t="s">
        <v>4436</v>
      </c>
      <c r="D1302" s="70" t="s">
        <v>4437</v>
      </c>
      <c r="E1302" s="70" t="s">
        <v>3903</v>
      </c>
      <c r="F1302" s="70" t="s">
        <v>1830</v>
      </c>
    </row>
    <row r="1303" spans="2:6" ht="15">
      <c r="B1303" s="85" t="s">
        <v>112</v>
      </c>
      <c r="C1303" s="71" t="s">
        <v>4438</v>
      </c>
      <c r="D1303" s="70" t="s">
        <v>4439</v>
      </c>
      <c r="E1303" s="70" t="s">
        <v>3903</v>
      </c>
      <c r="F1303" s="70" t="s">
        <v>1830</v>
      </c>
    </row>
    <row r="1304" spans="2:6" ht="15">
      <c r="B1304" s="85" t="s">
        <v>112</v>
      </c>
      <c r="C1304" s="71" t="s">
        <v>4440</v>
      </c>
      <c r="D1304" s="70" t="s">
        <v>4441</v>
      </c>
      <c r="E1304" s="70" t="s">
        <v>3903</v>
      </c>
      <c r="F1304" s="70" t="s">
        <v>1830</v>
      </c>
    </row>
    <row r="1305" spans="2:6" ht="15">
      <c r="B1305" s="85" t="s">
        <v>112</v>
      </c>
      <c r="C1305" s="71" t="s">
        <v>4442</v>
      </c>
      <c r="D1305" s="70" t="s">
        <v>4443</v>
      </c>
      <c r="E1305" s="70" t="s">
        <v>3903</v>
      </c>
      <c r="F1305" s="70" t="s">
        <v>1830</v>
      </c>
    </row>
    <row r="1306" spans="2:6" ht="15">
      <c r="B1306" s="85" t="s">
        <v>112</v>
      </c>
      <c r="C1306" s="71" t="s">
        <v>4444</v>
      </c>
      <c r="D1306" s="70" t="s">
        <v>4445</v>
      </c>
      <c r="E1306" s="70" t="s">
        <v>3903</v>
      </c>
      <c r="F1306" s="70" t="s">
        <v>1830</v>
      </c>
    </row>
    <row r="1307" spans="2:6" ht="15">
      <c r="B1307" s="85" t="s">
        <v>112</v>
      </c>
      <c r="C1307" s="71" t="s">
        <v>4446</v>
      </c>
      <c r="D1307" s="70" t="s">
        <v>4447</v>
      </c>
      <c r="E1307" s="70" t="s">
        <v>3903</v>
      </c>
      <c r="F1307" s="70" t="s">
        <v>1830</v>
      </c>
    </row>
    <row r="1308" spans="2:6" ht="15">
      <c r="B1308" s="85" t="s">
        <v>112</v>
      </c>
      <c r="C1308" s="71" t="s">
        <v>4448</v>
      </c>
      <c r="D1308" s="70" t="s">
        <v>4449</v>
      </c>
      <c r="E1308" s="70" t="s">
        <v>3903</v>
      </c>
      <c r="F1308" s="70" t="s">
        <v>1830</v>
      </c>
    </row>
    <row r="1309" spans="2:6" ht="15">
      <c r="B1309" s="85" t="s">
        <v>112</v>
      </c>
      <c r="C1309" s="71" t="s">
        <v>4450</v>
      </c>
      <c r="D1309" s="70" t="s">
        <v>4451</v>
      </c>
      <c r="E1309" s="70" t="s">
        <v>3903</v>
      </c>
      <c r="F1309" s="70" t="s">
        <v>1830</v>
      </c>
    </row>
    <row r="1310" spans="2:6" ht="15">
      <c r="B1310" s="85" t="s">
        <v>112</v>
      </c>
      <c r="C1310" s="71" t="s">
        <v>4452</v>
      </c>
      <c r="D1310" s="70" t="s">
        <v>4453</v>
      </c>
      <c r="E1310" s="70" t="s">
        <v>3903</v>
      </c>
      <c r="F1310" s="70" t="s">
        <v>1830</v>
      </c>
    </row>
    <row r="1311" spans="2:6" ht="15">
      <c r="B1311" s="85" t="s">
        <v>112</v>
      </c>
      <c r="C1311" s="71" t="s">
        <v>4454</v>
      </c>
      <c r="D1311" s="70" t="s">
        <v>4455</v>
      </c>
      <c r="E1311" s="70" t="s">
        <v>3903</v>
      </c>
      <c r="F1311" s="70" t="s">
        <v>1830</v>
      </c>
    </row>
    <row r="1312" spans="2:6" ht="15">
      <c r="B1312" s="85" t="s">
        <v>112</v>
      </c>
      <c r="C1312" s="71" t="s">
        <v>4456</v>
      </c>
      <c r="D1312" s="70" t="s">
        <v>4457</v>
      </c>
      <c r="E1312" s="70" t="s">
        <v>3903</v>
      </c>
      <c r="F1312" s="70" t="s">
        <v>1830</v>
      </c>
    </row>
    <row r="1313" spans="2:6" ht="15">
      <c r="B1313" s="85" t="s">
        <v>112</v>
      </c>
      <c r="C1313" s="71" t="s">
        <v>4458</v>
      </c>
      <c r="D1313" s="70" t="s">
        <v>4459</v>
      </c>
      <c r="E1313" s="70" t="s">
        <v>3903</v>
      </c>
      <c r="F1313" s="70" t="s">
        <v>1830</v>
      </c>
    </row>
    <row r="1314" spans="2:6" ht="15">
      <c r="B1314" s="85" t="s">
        <v>112</v>
      </c>
      <c r="C1314" s="71" t="s">
        <v>4460</v>
      </c>
      <c r="D1314" s="70" t="s">
        <v>4461</v>
      </c>
      <c r="E1314" s="70" t="s">
        <v>3903</v>
      </c>
      <c r="F1314" s="70" t="s">
        <v>1830</v>
      </c>
    </row>
    <row r="1315" spans="2:6" ht="15">
      <c r="B1315" s="85" t="s">
        <v>112</v>
      </c>
      <c r="C1315" s="71" t="s">
        <v>4462</v>
      </c>
      <c r="D1315" s="70" t="s">
        <v>4463</v>
      </c>
      <c r="E1315" s="70" t="s">
        <v>3903</v>
      </c>
      <c r="F1315" s="70" t="s">
        <v>1830</v>
      </c>
    </row>
    <row r="1316" spans="2:6" ht="15">
      <c r="B1316" s="85" t="s">
        <v>112</v>
      </c>
      <c r="C1316" s="71" t="s">
        <v>4464</v>
      </c>
      <c r="D1316" s="70" t="s">
        <v>4465</v>
      </c>
      <c r="E1316" s="70" t="s">
        <v>3903</v>
      </c>
      <c r="F1316" s="70" t="s">
        <v>1830</v>
      </c>
    </row>
    <row r="1317" spans="2:6" ht="15">
      <c r="B1317" s="85" t="s">
        <v>112</v>
      </c>
      <c r="C1317" s="71" t="s">
        <v>4466</v>
      </c>
      <c r="D1317" s="70" t="s">
        <v>4467</v>
      </c>
      <c r="E1317" s="70" t="s">
        <v>3903</v>
      </c>
      <c r="F1317" s="70" t="s">
        <v>1830</v>
      </c>
    </row>
    <row r="1318" spans="2:6" ht="15">
      <c r="B1318" s="85" t="s">
        <v>112</v>
      </c>
      <c r="C1318" s="71" t="s">
        <v>4468</v>
      </c>
      <c r="D1318" s="70" t="s">
        <v>4469</v>
      </c>
      <c r="E1318" s="70" t="s">
        <v>3903</v>
      </c>
      <c r="F1318" s="70" t="s">
        <v>1830</v>
      </c>
    </row>
    <row r="1319" spans="2:6" ht="15">
      <c r="B1319" s="85" t="s">
        <v>112</v>
      </c>
      <c r="C1319" s="71" t="s">
        <v>4470</v>
      </c>
      <c r="D1319" s="70" t="s">
        <v>4471</v>
      </c>
      <c r="E1319" s="70" t="s">
        <v>3903</v>
      </c>
      <c r="F1319" s="70" t="s">
        <v>1830</v>
      </c>
    </row>
    <row r="1320" spans="2:6" ht="15">
      <c r="B1320" s="85" t="s">
        <v>112</v>
      </c>
      <c r="C1320" s="71" t="s">
        <v>4472</v>
      </c>
      <c r="D1320" s="70" t="s">
        <v>4473</v>
      </c>
      <c r="E1320" s="70" t="s">
        <v>3903</v>
      </c>
      <c r="F1320" s="70" t="s">
        <v>1830</v>
      </c>
    </row>
    <row r="1321" spans="2:6" ht="15">
      <c r="B1321" s="85" t="s">
        <v>112</v>
      </c>
      <c r="C1321" s="71" t="s">
        <v>4474</v>
      </c>
      <c r="D1321" s="70" t="s">
        <v>4475</v>
      </c>
      <c r="E1321" s="70" t="s">
        <v>3903</v>
      </c>
      <c r="F1321" s="70" t="s">
        <v>1830</v>
      </c>
    </row>
    <row r="1322" spans="2:6" ht="15">
      <c r="B1322" s="85" t="s">
        <v>112</v>
      </c>
      <c r="C1322" s="71" t="s">
        <v>4476</v>
      </c>
      <c r="D1322" s="70" t="s">
        <v>4477</v>
      </c>
      <c r="E1322" s="70" t="s">
        <v>3903</v>
      </c>
      <c r="F1322" s="70" t="s">
        <v>1830</v>
      </c>
    </row>
    <row r="1323" spans="2:6" ht="15">
      <c r="B1323" s="85" t="s">
        <v>112</v>
      </c>
      <c r="C1323" s="71" t="s">
        <v>4478</v>
      </c>
      <c r="D1323" s="70" t="s">
        <v>4479</v>
      </c>
      <c r="E1323" s="70" t="s">
        <v>3903</v>
      </c>
      <c r="F1323" s="70" t="s">
        <v>1830</v>
      </c>
    </row>
    <row r="1324" spans="2:6" ht="15">
      <c r="B1324" s="85" t="s">
        <v>112</v>
      </c>
      <c r="C1324" s="71" t="s">
        <v>4480</v>
      </c>
      <c r="D1324" s="70" t="s">
        <v>4481</v>
      </c>
      <c r="E1324" s="70" t="s">
        <v>3903</v>
      </c>
      <c r="F1324" s="70" t="s">
        <v>1830</v>
      </c>
    </row>
    <row r="1325" spans="2:6" ht="15">
      <c r="B1325" s="85" t="s">
        <v>112</v>
      </c>
      <c r="C1325" s="71" t="s">
        <v>4482</v>
      </c>
      <c r="D1325" s="70" t="s">
        <v>4483</v>
      </c>
      <c r="E1325" s="70" t="s">
        <v>3903</v>
      </c>
      <c r="F1325" s="70" t="s">
        <v>1830</v>
      </c>
    </row>
    <row r="1326" spans="2:6" ht="15">
      <c r="B1326" s="85" t="s">
        <v>112</v>
      </c>
      <c r="C1326" s="71" t="s">
        <v>4484</v>
      </c>
      <c r="D1326" s="70" t="s">
        <v>4485</v>
      </c>
      <c r="E1326" s="70" t="s">
        <v>3903</v>
      </c>
      <c r="F1326" s="70" t="s">
        <v>1830</v>
      </c>
    </row>
    <row r="1327" spans="2:6" ht="15">
      <c r="B1327" s="85" t="s">
        <v>112</v>
      </c>
      <c r="C1327" s="71" t="s">
        <v>4486</v>
      </c>
      <c r="D1327" s="70" t="s">
        <v>4487</v>
      </c>
      <c r="E1327" s="70" t="s">
        <v>3903</v>
      </c>
      <c r="F1327" s="70" t="s">
        <v>1830</v>
      </c>
    </row>
    <row r="1328" spans="2:6" ht="15">
      <c r="B1328" s="85" t="s">
        <v>112</v>
      </c>
      <c r="C1328" s="71" t="s">
        <v>4488</v>
      </c>
      <c r="D1328" s="70" t="s">
        <v>4489</v>
      </c>
      <c r="E1328" s="70" t="s">
        <v>3903</v>
      </c>
      <c r="F1328" s="70" t="s">
        <v>1830</v>
      </c>
    </row>
    <row r="1329" spans="2:6" ht="15">
      <c r="B1329" s="85" t="s">
        <v>112</v>
      </c>
      <c r="C1329" s="71" t="s">
        <v>4490</v>
      </c>
      <c r="D1329" s="70" t="s">
        <v>4491</v>
      </c>
      <c r="E1329" s="70" t="s">
        <v>3903</v>
      </c>
      <c r="F1329" s="70" t="s">
        <v>1830</v>
      </c>
    </row>
    <row r="1330" spans="2:6" ht="15">
      <c r="B1330" s="85" t="s">
        <v>112</v>
      </c>
      <c r="C1330" s="71" t="s">
        <v>4492</v>
      </c>
      <c r="D1330" s="70" t="s">
        <v>4493</v>
      </c>
      <c r="E1330" s="70" t="s">
        <v>3903</v>
      </c>
      <c r="F1330" s="70" t="s">
        <v>1830</v>
      </c>
    </row>
    <row r="1331" spans="2:6" ht="15">
      <c r="B1331" s="85" t="s">
        <v>112</v>
      </c>
      <c r="C1331" s="71" t="s">
        <v>4494</v>
      </c>
      <c r="D1331" s="70" t="s">
        <v>4495</v>
      </c>
      <c r="E1331" s="70" t="s">
        <v>3903</v>
      </c>
      <c r="F1331" s="70" t="s">
        <v>1830</v>
      </c>
    </row>
    <row r="1332" spans="2:6" ht="15">
      <c r="B1332" s="85" t="s">
        <v>112</v>
      </c>
      <c r="C1332" s="71" t="s">
        <v>4496</v>
      </c>
      <c r="D1332" s="70" t="s">
        <v>4497</v>
      </c>
      <c r="E1332" s="70" t="s">
        <v>3903</v>
      </c>
      <c r="F1332" s="70" t="s">
        <v>1830</v>
      </c>
    </row>
    <row r="1333" spans="2:6" ht="15">
      <c r="B1333" s="85" t="s">
        <v>112</v>
      </c>
      <c r="C1333" s="71" t="s">
        <v>4498</v>
      </c>
      <c r="D1333" s="70" t="s">
        <v>4499</v>
      </c>
      <c r="E1333" s="70" t="s">
        <v>3903</v>
      </c>
      <c r="F1333" s="70" t="s">
        <v>1830</v>
      </c>
    </row>
    <row r="1334" spans="2:6" ht="15">
      <c r="B1334" s="85" t="s">
        <v>112</v>
      </c>
      <c r="C1334" s="71" t="s">
        <v>4500</v>
      </c>
      <c r="D1334" s="70" t="s">
        <v>4501</v>
      </c>
      <c r="E1334" s="70" t="s">
        <v>3903</v>
      </c>
      <c r="F1334" s="70" t="s">
        <v>1830</v>
      </c>
    </row>
    <row r="1335" spans="2:6" ht="15">
      <c r="B1335" s="85" t="s">
        <v>112</v>
      </c>
      <c r="C1335" s="71" t="s">
        <v>4502</v>
      </c>
      <c r="D1335" s="70" t="s">
        <v>4503</v>
      </c>
      <c r="E1335" s="70" t="s">
        <v>3903</v>
      </c>
      <c r="F1335" s="70" t="s">
        <v>1830</v>
      </c>
    </row>
    <row r="1336" spans="2:6" ht="15">
      <c r="B1336" s="85" t="s">
        <v>112</v>
      </c>
      <c r="C1336" s="71" t="s">
        <v>4504</v>
      </c>
      <c r="D1336" s="70" t="s">
        <v>4505</v>
      </c>
      <c r="E1336" s="70" t="s">
        <v>3903</v>
      </c>
      <c r="F1336" s="70" t="s">
        <v>1830</v>
      </c>
    </row>
    <row r="1337" spans="2:6" ht="15">
      <c r="B1337" s="85" t="s">
        <v>112</v>
      </c>
      <c r="C1337" s="71" t="s">
        <v>4506</v>
      </c>
      <c r="D1337" s="70" t="s">
        <v>4507</v>
      </c>
      <c r="E1337" s="70" t="s">
        <v>3903</v>
      </c>
      <c r="F1337" s="70" t="s">
        <v>1830</v>
      </c>
    </row>
    <row r="1338" spans="2:6" ht="15">
      <c r="B1338" s="85" t="s">
        <v>112</v>
      </c>
      <c r="C1338" s="71" t="s">
        <v>4508</v>
      </c>
      <c r="D1338" s="70" t="s">
        <v>4509</v>
      </c>
      <c r="E1338" s="70" t="s">
        <v>3903</v>
      </c>
      <c r="F1338" s="70" t="s">
        <v>1830</v>
      </c>
    </row>
    <row r="1339" spans="2:6" ht="15">
      <c r="B1339" s="85" t="s">
        <v>112</v>
      </c>
      <c r="C1339" s="71" t="s">
        <v>4510</v>
      </c>
      <c r="D1339" s="70" t="s">
        <v>4511</v>
      </c>
      <c r="E1339" s="70" t="s">
        <v>3903</v>
      </c>
      <c r="F1339" s="70" t="s">
        <v>1830</v>
      </c>
    </row>
    <row r="1340" spans="2:6" ht="15">
      <c r="B1340" s="85" t="s">
        <v>112</v>
      </c>
      <c r="C1340" s="71" t="s">
        <v>4512</v>
      </c>
      <c r="D1340" s="70" t="s">
        <v>4513</v>
      </c>
      <c r="E1340" s="70" t="s">
        <v>3903</v>
      </c>
      <c r="F1340" s="70" t="s">
        <v>1830</v>
      </c>
    </row>
    <row r="1341" spans="2:6" ht="15">
      <c r="B1341" s="85" t="s">
        <v>112</v>
      </c>
      <c r="C1341" s="71" t="s">
        <v>4514</v>
      </c>
      <c r="D1341" s="70" t="s">
        <v>4515</v>
      </c>
      <c r="E1341" s="70" t="s">
        <v>3903</v>
      </c>
      <c r="F1341" s="70" t="s">
        <v>1830</v>
      </c>
    </row>
    <row r="1342" spans="2:6" ht="15">
      <c r="B1342" s="85" t="s">
        <v>112</v>
      </c>
      <c r="C1342" s="71" t="s">
        <v>4516</v>
      </c>
      <c r="D1342" s="70" t="s">
        <v>4517</v>
      </c>
      <c r="E1342" s="70" t="s">
        <v>3903</v>
      </c>
      <c r="F1342" s="70" t="s">
        <v>1830</v>
      </c>
    </row>
    <row r="1343" spans="2:6" ht="15">
      <c r="B1343" s="85" t="s">
        <v>112</v>
      </c>
      <c r="C1343" s="71" t="s">
        <v>4518</v>
      </c>
      <c r="D1343" s="70" t="s">
        <v>4519</v>
      </c>
      <c r="E1343" s="70" t="s">
        <v>3903</v>
      </c>
      <c r="F1343" s="70" t="s">
        <v>1830</v>
      </c>
    </row>
    <row r="1344" spans="2:6" ht="15">
      <c r="B1344" s="85" t="s">
        <v>112</v>
      </c>
      <c r="C1344" s="71" t="s">
        <v>4520</v>
      </c>
      <c r="D1344" s="70" t="s">
        <v>4521</v>
      </c>
      <c r="E1344" s="70" t="s">
        <v>3903</v>
      </c>
      <c r="F1344" s="70" t="s">
        <v>1830</v>
      </c>
    </row>
    <row r="1345" spans="2:6" ht="15">
      <c r="B1345" s="85" t="s">
        <v>112</v>
      </c>
      <c r="C1345" s="71" t="s">
        <v>4522</v>
      </c>
      <c r="D1345" s="70" t="s">
        <v>4523</v>
      </c>
      <c r="E1345" s="70" t="s">
        <v>3903</v>
      </c>
      <c r="F1345" s="70" t="s">
        <v>1830</v>
      </c>
    </row>
    <row r="1346" spans="2:6" ht="15">
      <c r="B1346" s="85" t="s">
        <v>112</v>
      </c>
      <c r="C1346" s="71" t="s">
        <v>4524</v>
      </c>
      <c r="D1346" s="70" t="s">
        <v>4525</v>
      </c>
      <c r="E1346" s="70" t="s">
        <v>3903</v>
      </c>
      <c r="F1346" s="70" t="s">
        <v>1830</v>
      </c>
    </row>
    <row r="1347" spans="2:6" ht="15">
      <c r="B1347" s="85" t="s">
        <v>112</v>
      </c>
      <c r="C1347" s="71" t="s">
        <v>4526</v>
      </c>
      <c r="D1347" s="70" t="s">
        <v>4527</v>
      </c>
      <c r="E1347" s="70" t="s">
        <v>3903</v>
      </c>
      <c r="F1347" s="70" t="s">
        <v>1830</v>
      </c>
    </row>
    <row r="1348" spans="2:6" ht="15">
      <c r="B1348" s="85" t="s">
        <v>112</v>
      </c>
      <c r="C1348" s="71" t="s">
        <v>4528</v>
      </c>
      <c r="D1348" s="70" t="s">
        <v>4529</v>
      </c>
      <c r="E1348" s="70" t="s">
        <v>3903</v>
      </c>
      <c r="F1348" s="70" t="s">
        <v>1830</v>
      </c>
    </row>
    <row r="1349" spans="2:6" ht="15">
      <c r="B1349" s="85" t="s">
        <v>112</v>
      </c>
      <c r="C1349" s="71" t="s">
        <v>4530</v>
      </c>
      <c r="D1349" s="70" t="s">
        <v>4531</v>
      </c>
      <c r="E1349" s="70" t="s">
        <v>3903</v>
      </c>
      <c r="F1349" s="70" t="s">
        <v>1830</v>
      </c>
    </row>
    <row r="1350" spans="2:6" ht="15">
      <c r="B1350" s="85" t="s">
        <v>112</v>
      </c>
      <c r="C1350" s="71" t="s">
        <v>4532</v>
      </c>
      <c r="D1350" s="70" t="s">
        <v>4533</v>
      </c>
      <c r="E1350" s="70" t="s">
        <v>3903</v>
      </c>
      <c r="F1350" s="70" t="s">
        <v>1830</v>
      </c>
    </row>
    <row r="1351" spans="2:6" ht="15">
      <c r="B1351" s="85" t="s">
        <v>112</v>
      </c>
      <c r="C1351" s="71" t="s">
        <v>4534</v>
      </c>
      <c r="D1351" s="70" t="s">
        <v>4535</v>
      </c>
      <c r="E1351" s="70" t="s">
        <v>3903</v>
      </c>
      <c r="F1351" s="70" t="s">
        <v>1830</v>
      </c>
    </row>
    <row r="1352" spans="2:6" ht="15">
      <c r="B1352" s="85" t="s">
        <v>112</v>
      </c>
      <c r="C1352" s="71" t="s">
        <v>4536</v>
      </c>
      <c r="D1352" s="70" t="s">
        <v>4537</v>
      </c>
      <c r="E1352" s="70" t="s">
        <v>3903</v>
      </c>
      <c r="F1352" s="70" t="s">
        <v>1830</v>
      </c>
    </row>
    <row r="1353" spans="2:6" ht="15">
      <c r="B1353" s="85" t="s">
        <v>112</v>
      </c>
      <c r="C1353" s="71" t="s">
        <v>4538</v>
      </c>
      <c r="D1353" s="70" t="s">
        <v>4539</v>
      </c>
      <c r="E1353" s="70" t="s">
        <v>3903</v>
      </c>
      <c r="F1353" s="70" t="s">
        <v>1830</v>
      </c>
    </row>
    <row r="1354" spans="2:6" ht="15">
      <c r="B1354" s="85" t="s">
        <v>112</v>
      </c>
      <c r="C1354" s="71" t="s">
        <v>4540</v>
      </c>
      <c r="D1354" s="70" t="s">
        <v>4541</v>
      </c>
      <c r="E1354" s="70" t="s">
        <v>3903</v>
      </c>
      <c r="F1354" s="70" t="s">
        <v>1830</v>
      </c>
    </row>
    <row r="1355" spans="2:6" ht="15">
      <c r="B1355" s="85" t="s">
        <v>112</v>
      </c>
      <c r="C1355" s="71" t="s">
        <v>4542</v>
      </c>
      <c r="D1355" s="70" t="s">
        <v>4543</v>
      </c>
      <c r="E1355" s="70" t="s">
        <v>3903</v>
      </c>
      <c r="F1355" s="70" t="s">
        <v>1830</v>
      </c>
    </row>
    <row r="1356" spans="2:6" ht="15">
      <c r="B1356" s="85" t="s">
        <v>112</v>
      </c>
      <c r="C1356" s="71" t="s">
        <v>4544</v>
      </c>
      <c r="D1356" s="70" t="s">
        <v>4545</v>
      </c>
      <c r="E1356" s="70" t="s">
        <v>3903</v>
      </c>
      <c r="F1356" s="70" t="s">
        <v>1830</v>
      </c>
    </row>
    <row r="1357" spans="2:6" ht="15">
      <c r="B1357" s="85" t="s">
        <v>112</v>
      </c>
      <c r="C1357" s="71" t="s">
        <v>4546</v>
      </c>
      <c r="D1357" s="70" t="s">
        <v>4547</v>
      </c>
      <c r="E1357" s="70" t="s">
        <v>3903</v>
      </c>
      <c r="F1357" s="70" t="s">
        <v>1830</v>
      </c>
    </row>
    <row r="1358" spans="2:6" ht="15">
      <c r="B1358" s="85" t="s">
        <v>112</v>
      </c>
      <c r="C1358" s="71" t="s">
        <v>4548</v>
      </c>
      <c r="D1358" s="70" t="s">
        <v>4549</v>
      </c>
      <c r="E1358" s="70" t="s">
        <v>3903</v>
      </c>
      <c r="F1358" s="70" t="s">
        <v>1830</v>
      </c>
    </row>
    <row r="1359" spans="2:6" ht="15">
      <c r="B1359" s="85" t="s">
        <v>112</v>
      </c>
      <c r="C1359" s="71" t="s">
        <v>4550</v>
      </c>
      <c r="D1359" s="70" t="s">
        <v>4551</v>
      </c>
      <c r="E1359" s="70" t="s">
        <v>3903</v>
      </c>
      <c r="F1359" s="70" t="s">
        <v>1830</v>
      </c>
    </row>
    <row r="1360" spans="2:6" ht="15">
      <c r="B1360" s="85" t="s">
        <v>112</v>
      </c>
      <c r="C1360" s="71" t="s">
        <v>4552</v>
      </c>
      <c r="D1360" s="70" t="s">
        <v>4553</v>
      </c>
      <c r="E1360" s="70" t="s">
        <v>3903</v>
      </c>
      <c r="F1360" s="70" t="s">
        <v>1830</v>
      </c>
    </row>
    <row r="1361" spans="2:6" ht="15">
      <c r="B1361" s="85" t="s">
        <v>112</v>
      </c>
      <c r="C1361" s="71" t="s">
        <v>4554</v>
      </c>
      <c r="D1361" s="70" t="s">
        <v>4555</v>
      </c>
      <c r="E1361" s="70" t="s">
        <v>3903</v>
      </c>
      <c r="F1361" s="70" t="s">
        <v>1830</v>
      </c>
    </row>
    <row r="1362" spans="2:6" ht="15">
      <c r="B1362" s="85" t="s">
        <v>112</v>
      </c>
      <c r="C1362" s="71" t="s">
        <v>4556</v>
      </c>
      <c r="D1362" s="70" t="s">
        <v>4557</v>
      </c>
      <c r="E1362" s="70" t="s">
        <v>3903</v>
      </c>
      <c r="F1362" s="70" t="s">
        <v>1830</v>
      </c>
    </row>
    <row r="1363" spans="2:6" ht="15">
      <c r="B1363" s="85" t="s">
        <v>112</v>
      </c>
      <c r="C1363" s="71" t="s">
        <v>4558</v>
      </c>
      <c r="D1363" s="70" t="s">
        <v>4559</v>
      </c>
      <c r="E1363" s="70" t="s">
        <v>3903</v>
      </c>
      <c r="F1363" s="70" t="s">
        <v>1830</v>
      </c>
    </row>
    <row r="1364" spans="2:6" ht="15">
      <c r="B1364" s="85" t="s">
        <v>112</v>
      </c>
      <c r="C1364" s="71" t="s">
        <v>4560</v>
      </c>
      <c r="D1364" s="70" t="s">
        <v>4561</v>
      </c>
      <c r="E1364" s="70" t="s">
        <v>3903</v>
      </c>
      <c r="F1364" s="70" t="s">
        <v>1830</v>
      </c>
    </row>
    <row r="1365" spans="2:6" ht="15">
      <c r="B1365" s="85" t="s">
        <v>112</v>
      </c>
      <c r="C1365" s="71" t="s">
        <v>4562</v>
      </c>
      <c r="D1365" s="70" t="s">
        <v>4563</v>
      </c>
      <c r="E1365" s="70" t="s">
        <v>3903</v>
      </c>
      <c r="F1365" s="70" t="s">
        <v>1830</v>
      </c>
    </row>
    <row r="1366" spans="2:6" ht="15">
      <c r="B1366" s="85" t="s">
        <v>112</v>
      </c>
      <c r="C1366" s="71" t="s">
        <v>4564</v>
      </c>
      <c r="D1366" s="70" t="s">
        <v>4565</v>
      </c>
      <c r="E1366" s="70" t="s">
        <v>3903</v>
      </c>
      <c r="F1366" s="70" t="s">
        <v>1830</v>
      </c>
    </row>
    <row r="1367" spans="2:6" ht="15">
      <c r="B1367" s="85" t="s">
        <v>112</v>
      </c>
      <c r="C1367" s="71" t="s">
        <v>4566</v>
      </c>
      <c r="D1367" s="70" t="s">
        <v>4567</v>
      </c>
      <c r="E1367" s="70" t="s">
        <v>3903</v>
      </c>
      <c r="F1367" s="70" t="s">
        <v>1830</v>
      </c>
    </row>
    <row r="1368" spans="2:6" ht="15">
      <c r="B1368" s="85" t="s">
        <v>112</v>
      </c>
      <c r="C1368" s="71" t="s">
        <v>4568</v>
      </c>
      <c r="D1368" s="70" t="s">
        <v>4569</v>
      </c>
      <c r="E1368" s="70" t="s">
        <v>3903</v>
      </c>
      <c r="F1368" s="70" t="s">
        <v>1830</v>
      </c>
    </row>
    <row r="1369" spans="2:6" ht="15">
      <c r="B1369" s="85" t="s">
        <v>112</v>
      </c>
      <c r="C1369" s="71" t="s">
        <v>4570</v>
      </c>
      <c r="D1369" s="70" t="s">
        <v>4571</v>
      </c>
      <c r="E1369" s="70" t="s">
        <v>3903</v>
      </c>
      <c r="F1369" s="70" t="s">
        <v>1830</v>
      </c>
    </row>
    <row r="1370" spans="2:6" ht="15">
      <c r="B1370" s="85" t="s">
        <v>112</v>
      </c>
      <c r="C1370" s="71" t="s">
        <v>4572</v>
      </c>
      <c r="D1370" s="70" t="s">
        <v>4573</v>
      </c>
      <c r="E1370" s="70" t="s">
        <v>3903</v>
      </c>
      <c r="F1370" s="70" t="s">
        <v>1830</v>
      </c>
    </row>
    <row r="1371" spans="2:6" ht="15">
      <c r="B1371" s="85" t="s">
        <v>112</v>
      </c>
      <c r="C1371" s="71" t="s">
        <v>4574</v>
      </c>
      <c r="D1371" s="70" t="s">
        <v>4575</v>
      </c>
      <c r="E1371" s="70" t="s">
        <v>3903</v>
      </c>
      <c r="F1371" s="70" t="s">
        <v>1830</v>
      </c>
    </row>
    <row r="1372" spans="2:6" ht="15">
      <c r="B1372" s="85" t="s">
        <v>112</v>
      </c>
      <c r="C1372" s="71" t="s">
        <v>4576</v>
      </c>
      <c r="D1372" s="70" t="s">
        <v>4577</v>
      </c>
      <c r="E1372" s="70" t="s">
        <v>3903</v>
      </c>
      <c r="F1372" s="70" t="s">
        <v>1830</v>
      </c>
    </row>
    <row r="1373" spans="2:6" ht="15">
      <c r="B1373" s="85" t="s">
        <v>112</v>
      </c>
      <c r="C1373" s="71" t="s">
        <v>4578</v>
      </c>
      <c r="D1373" s="70" t="s">
        <v>4579</v>
      </c>
      <c r="E1373" s="70" t="s">
        <v>3903</v>
      </c>
      <c r="F1373" s="70" t="s">
        <v>1830</v>
      </c>
    </row>
    <row r="1374" spans="2:6" ht="15">
      <c r="B1374" s="85" t="s">
        <v>112</v>
      </c>
      <c r="C1374" s="71" t="s">
        <v>4580</v>
      </c>
      <c r="D1374" s="70" t="s">
        <v>4581</v>
      </c>
      <c r="E1374" s="70" t="s">
        <v>3903</v>
      </c>
      <c r="F1374" s="70" t="s">
        <v>1830</v>
      </c>
    </row>
    <row r="1375" spans="2:6" ht="15">
      <c r="B1375" s="85" t="s">
        <v>112</v>
      </c>
      <c r="C1375" s="71" t="s">
        <v>4582</v>
      </c>
      <c r="D1375" s="70" t="s">
        <v>4583</v>
      </c>
      <c r="E1375" s="70" t="s">
        <v>3903</v>
      </c>
      <c r="F1375" s="70" t="s">
        <v>1830</v>
      </c>
    </row>
    <row r="1376" spans="2:6" ht="15">
      <c r="B1376" s="85" t="s">
        <v>112</v>
      </c>
      <c r="C1376" s="71" t="s">
        <v>4584</v>
      </c>
      <c r="D1376" s="70" t="s">
        <v>4585</v>
      </c>
      <c r="E1376" s="70" t="s">
        <v>3903</v>
      </c>
      <c r="F1376" s="70" t="s">
        <v>1830</v>
      </c>
    </row>
    <row r="1377" spans="2:6" ht="15">
      <c r="B1377" s="85" t="s">
        <v>112</v>
      </c>
      <c r="C1377" s="71" t="s">
        <v>4586</v>
      </c>
      <c r="D1377" s="70" t="s">
        <v>4587</v>
      </c>
      <c r="E1377" s="70" t="s">
        <v>3903</v>
      </c>
      <c r="F1377" s="70" t="s">
        <v>1830</v>
      </c>
    </row>
    <row r="1378" spans="2:6" ht="15">
      <c r="B1378" s="85" t="s">
        <v>112</v>
      </c>
      <c r="C1378" s="71" t="s">
        <v>4588</v>
      </c>
      <c r="D1378" s="70" t="s">
        <v>4589</v>
      </c>
      <c r="E1378" s="70" t="s">
        <v>3903</v>
      </c>
      <c r="F1378" s="70" t="s">
        <v>1830</v>
      </c>
    </row>
    <row r="1379" spans="2:6" ht="15">
      <c r="B1379" s="85" t="s">
        <v>112</v>
      </c>
      <c r="C1379" s="71" t="s">
        <v>4590</v>
      </c>
      <c r="D1379" s="70" t="s">
        <v>4591</v>
      </c>
      <c r="E1379" s="70" t="s">
        <v>3903</v>
      </c>
      <c r="F1379" s="70" t="s">
        <v>1830</v>
      </c>
    </row>
    <row r="1380" spans="2:6" ht="15">
      <c r="B1380" s="85" t="s">
        <v>112</v>
      </c>
      <c r="C1380" s="71" t="s">
        <v>4592</v>
      </c>
      <c r="D1380" s="70" t="s">
        <v>4593</v>
      </c>
      <c r="E1380" s="70" t="s">
        <v>3903</v>
      </c>
      <c r="F1380" s="70" t="s">
        <v>1830</v>
      </c>
    </row>
    <row r="1381" spans="2:6" ht="15">
      <c r="B1381" s="85" t="s">
        <v>112</v>
      </c>
      <c r="C1381" s="71" t="s">
        <v>4594</v>
      </c>
      <c r="D1381" s="70" t="s">
        <v>4595</v>
      </c>
      <c r="E1381" s="70" t="s">
        <v>3903</v>
      </c>
      <c r="F1381" s="70" t="s">
        <v>1830</v>
      </c>
    </row>
    <row r="1382" spans="2:6" ht="15">
      <c r="B1382" s="85" t="s">
        <v>112</v>
      </c>
      <c r="C1382" s="71" t="s">
        <v>4596</v>
      </c>
      <c r="D1382" s="70" t="s">
        <v>4597</v>
      </c>
      <c r="E1382" s="70" t="s">
        <v>3903</v>
      </c>
      <c r="F1382" s="70" t="s">
        <v>1830</v>
      </c>
    </row>
    <row r="1383" spans="2:6" ht="15">
      <c r="B1383" s="85" t="s">
        <v>112</v>
      </c>
      <c r="C1383" s="71" t="s">
        <v>4598</v>
      </c>
      <c r="D1383" s="70" t="s">
        <v>4599</v>
      </c>
      <c r="E1383" s="70" t="s">
        <v>3903</v>
      </c>
      <c r="F1383" s="70" t="s">
        <v>1830</v>
      </c>
    </row>
    <row r="1384" spans="2:6" ht="15">
      <c r="B1384" s="85" t="s">
        <v>112</v>
      </c>
      <c r="C1384" s="71" t="s">
        <v>4600</v>
      </c>
      <c r="D1384" s="70" t="s">
        <v>4601</v>
      </c>
      <c r="E1384" s="70" t="s">
        <v>3903</v>
      </c>
      <c r="F1384" s="70" t="s">
        <v>1830</v>
      </c>
    </row>
    <row r="1385" spans="2:6" ht="15">
      <c r="B1385" s="85" t="s">
        <v>112</v>
      </c>
      <c r="C1385" s="71" t="s">
        <v>4602</v>
      </c>
      <c r="D1385" s="70" t="s">
        <v>4603</v>
      </c>
      <c r="E1385" s="70" t="s">
        <v>3903</v>
      </c>
      <c r="F1385" s="70" t="s">
        <v>1830</v>
      </c>
    </row>
    <row r="1386" spans="2:6" ht="15">
      <c r="B1386" s="85" t="s">
        <v>112</v>
      </c>
      <c r="C1386" s="71" t="s">
        <v>4604</v>
      </c>
      <c r="D1386" s="70" t="s">
        <v>4605</v>
      </c>
      <c r="E1386" s="70" t="s">
        <v>3903</v>
      </c>
      <c r="F1386" s="70" t="s">
        <v>1830</v>
      </c>
    </row>
    <row r="1387" spans="2:6" ht="15">
      <c r="B1387" s="85" t="s">
        <v>112</v>
      </c>
      <c r="C1387" s="71" t="s">
        <v>4606</v>
      </c>
      <c r="D1387" s="70" t="s">
        <v>4607</v>
      </c>
      <c r="E1387" s="70" t="s">
        <v>3903</v>
      </c>
      <c r="F1387" s="70" t="s">
        <v>1830</v>
      </c>
    </row>
    <row r="1388" spans="2:6" ht="15">
      <c r="B1388" s="85" t="s">
        <v>112</v>
      </c>
      <c r="C1388" s="71" t="s">
        <v>4608</v>
      </c>
      <c r="D1388" s="70" t="s">
        <v>4609</v>
      </c>
      <c r="E1388" s="70" t="s">
        <v>3903</v>
      </c>
      <c r="F1388" s="70" t="s">
        <v>1830</v>
      </c>
    </row>
    <row r="1389" spans="2:6" ht="15">
      <c r="B1389" s="85" t="s">
        <v>112</v>
      </c>
      <c r="C1389" s="71" t="s">
        <v>4610</v>
      </c>
      <c r="D1389" s="70" t="s">
        <v>4611</v>
      </c>
      <c r="E1389" s="70" t="s">
        <v>3903</v>
      </c>
      <c r="F1389" s="70" t="s">
        <v>1830</v>
      </c>
    </row>
    <row r="1390" spans="2:6" ht="15">
      <c r="B1390" s="85" t="s">
        <v>112</v>
      </c>
      <c r="C1390" s="71" t="s">
        <v>4612</v>
      </c>
      <c r="D1390" s="70" t="s">
        <v>4613</v>
      </c>
      <c r="E1390" s="70" t="s">
        <v>3903</v>
      </c>
      <c r="F1390" s="70" t="s">
        <v>1830</v>
      </c>
    </row>
    <row r="1391" spans="2:6" ht="15">
      <c r="B1391" s="85" t="s">
        <v>112</v>
      </c>
      <c r="C1391" s="71" t="s">
        <v>4614</v>
      </c>
      <c r="D1391" s="70" t="s">
        <v>4615</v>
      </c>
      <c r="E1391" s="70" t="s">
        <v>3903</v>
      </c>
      <c r="F1391" s="70" t="s">
        <v>1830</v>
      </c>
    </row>
    <row r="1392" spans="2:6" ht="15">
      <c r="B1392" s="85" t="s">
        <v>112</v>
      </c>
      <c r="C1392" s="71" t="s">
        <v>4616</v>
      </c>
      <c r="D1392" s="70" t="s">
        <v>4617</v>
      </c>
      <c r="E1392" s="70" t="s">
        <v>3903</v>
      </c>
      <c r="F1392" s="70" t="s">
        <v>1830</v>
      </c>
    </row>
    <row r="1393" spans="2:6" ht="15">
      <c r="B1393" s="85" t="s">
        <v>112</v>
      </c>
      <c r="C1393" s="71" t="s">
        <v>4618</v>
      </c>
      <c r="D1393" s="70" t="s">
        <v>4619</v>
      </c>
      <c r="E1393" s="70" t="s">
        <v>3903</v>
      </c>
      <c r="F1393" s="70" t="s">
        <v>1830</v>
      </c>
    </row>
    <row r="1394" spans="2:6" ht="15">
      <c r="B1394" s="85" t="s">
        <v>112</v>
      </c>
      <c r="C1394" s="71" t="s">
        <v>4620</v>
      </c>
      <c r="D1394" s="70" t="s">
        <v>4621</v>
      </c>
      <c r="E1394" s="70" t="s">
        <v>3903</v>
      </c>
      <c r="F1394" s="70" t="s">
        <v>1830</v>
      </c>
    </row>
    <row r="1395" spans="2:6" ht="15">
      <c r="B1395" s="85" t="s">
        <v>112</v>
      </c>
      <c r="C1395" s="71" t="s">
        <v>4622</v>
      </c>
      <c r="D1395" s="70" t="s">
        <v>4623</v>
      </c>
      <c r="E1395" s="70" t="s">
        <v>3903</v>
      </c>
      <c r="F1395" s="70" t="s">
        <v>1830</v>
      </c>
    </row>
    <row r="1396" spans="2:6" ht="15">
      <c r="B1396" s="85" t="s">
        <v>112</v>
      </c>
      <c r="C1396" s="71" t="s">
        <v>4624</v>
      </c>
      <c r="D1396" s="70" t="s">
        <v>4625</v>
      </c>
      <c r="E1396" s="70" t="s">
        <v>3903</v>
      </c>
      <c r="F1396" s="70" t="s">
        <v>1830</v>
      </c>
    </row>
    <row r="1397" spans="2:6" ht="15">
      <c r="B1397" s="85" t="s">
        <v>112</v>
      </c>
      <c r="C1397" s="71" t="s">
        <v>4626</v>
      </c>
      <c r="D1397" s="70" t="s">
        <v>4627</v>
      </c>
      <c r="E1397" s="70" t="s">
        <v>3903</v>
      </c>
      <c r="F1397" s="70" t="s">
        <v>1830</v>
      </c>
    </row>
    <row r="1398" spans="2:6" ht="15">
      <c r="B1398" s="85" t="s">
        <v>112</v>
      </c>
      <c r="C1398" s="71" t="s">
        <v>4628</v>
      </c>
      <c r="D1398" s="70" t="s">
        <v>4629</v>
      </c>
      <c r="E1398" s="70" t="s">
        <v>3903</v>
      </c>
      <c r="F1398" s="70" t="s">
        <v>1830</v>
      </c>
    </row>
    <row r="1399" spans="2:6" ht="15">
      <c r="B1399" s="85" t="s">
        <v>112</v>
      </c>
      <c r="C1399" s="71" t="s">
        <v>4630</v>
      </c>
      <c r="D1399" s="70" t="s">
        <v>4631</v>
      </c>
      <c r="E1399" s="70" t="s">
        <v>3903</v>
      </c>
      <c r="F1399" s="70" t="s">
        <v>1830</v>
      </c>
    </row>
    <row r="1400" spans="2:6" ht="15">
      <c r="B1400" s="85" t="s">
        <v>112</v>
      </c>
      <c r="C1400" s="71" t="s">
        <v>4632</v>
      </c>
      <c r="D1400" s="70" t="s">
        <v>4633</v>
      </c>
      <c r="E1400" s="70" t="s">
        <v>3903</v>
      </c>
      <c r="F1400" s="70" t="s">
        <v>1830</v>
      </c>
    </row>
    <row r="1401" spans="2:6" ht="15">
      <c r="B1401" s="85" t="s">
        <v>112</v>
      </c>
      <c r="C1401" s="71" t="s">
        <v>4634</v>
      </c>
      <c r="D1401" s="70" t="s">
        <v>4635</v>
      </c>
      <c r="E1401" s="70" t="s">
        <v>3903</v>
      </c>
      <c r="F1401" s="70" t="s">
        <v>1830</v>
      </c>
    </row>
    <row r="1402" spans="2:6" ht="15">
      <c r="B1402" s="85" t="s">
        <v>112</v>
      </c>
      <c r="C1402" s="71" t="s">
        <v>4636</v>
      </c>
      <c r="D1402" s="70" t="s">
        <v>4637</v>
      </c>
      <c r="E1402" s="70" t="s">
        <v>3903</v>
      </c>
      <c r="F1402" s="70" t="s">
        <v>1830</v>
      </c>
    </row>
    <row r="1403" spans="2:6" ht="15">
      <c r="B1403" s="85" t="s">
        <v>112</v>
      </c>
      <c r="C1403" s="71" t="s">
        <v>4638</v>
      </c>
      <c r="D1403" s="70" t="s">
        <v>4639</v>
      </c>
      <c r="E1403" s="70" t="s">
        <v>3903</v>
      </c>
      <c r="F1403" s="70" t="s">
        <v>1830</v>
      </c>
    </row>
    <row r="1404" spans="2:6" ht="15">
      <c r="B1404" s="85" t="s">
        <v>112</v>
      </c>
      <c r="C1404" s="71" t="s">
        <v>4640</v>
      </c>
      <c r="D1404" s="70" t="s">
        <v>4641</v>
      </c>
      <c r="E1404" s="70" t="s">
        <v>3903</v>
      </c>
      <c r="F1404" s="70" t="s">
        <v>1830</v>
      </c>
    </row>
    <row r="1405" spans="2:6" ht="15">
      <c r="B1405" s="85" t="s">
        <v>112</v>
      </c>
      <c r="C1405" s="71" t="s">
        <v>4642</v>
      </c>
      <c r="D1405" s="70" t="s">
        <v>4643</v>
      </c>
      <c r="E1405" s="70" t="s">
        <v>3903</v>
      </c>
      <c r="F1405" s="70" t="s">
        <v>1830</v>
      </c>
    </row>
    <row r="1406" spans="2:6" ht="15">
      <c r="B1406" s="85" t="s">
        <v>112</v>
      </c>
      <c r="C1406" s="71" t="s">
        <v>4644</v>
      </c>
      <c r="D1406" s="70" t="s">
        <v>4645</v>
      </c>
      <c r="E1406" s="70" t="s">
        <v>3903</v>
      </c>
      <c r="F1406" s="70" t="s">
        <v>1830</v>
      </c>
    </row>
    <row r="1407" spans="2:6" ht="15">
      <c r="B1407" s="85" t="s">
        <v>112</v>
      </c>
      <c r="C1407" s="71" t="s">
        <v>4646</v>
      </c>
      <c r="D1407" s="70" t="s">
        <v>4647</v>
      </c>
      <c r="E1407" s="70" t="s">
        <v>3903</v>
      </c>
      <c r="F1407" s="70" t="s">
        <v>1830</v>
      </c>
    </row>
    <row r="1408" spans="2:6" ht="15">
      <c r="B1408" s="85" t="s">
        <v>112</v>
      </c>
      <c r="C1408" s="71" t="s">
        <v>4648</v>
      </c>
      <c r="D1408" s="70" t="s">
        <v>4649</v>
      </c>
      <c r="E1408" s="70" t="s">
        <v>3903</v>
      </c>
      <c r="F1408" s="70" t="s">
        <v>1830</v>
      </c>
    </row>
    <row r="1409" spans="2:6" ht="15">
      <c r="B1409" s="85" t="s">
        <v>112</v>
      </c>
      <c r="C1409" s="71" t="s">
        <v>4650</v>
      </c>
      <c r="D1409" s="70" t="s">
        <v>4651</v>
      </c>
      <c r="E1409" s="70" t="s">
        <v>3903</v>
      </c>
      <c r="F1409" s="70" t="s">
        <v>1830</v>
      </c>
    </row>
    <row r="1410" spans="2:6" ht="15">
      <c r="B1410" s="85" t="s">
        <v>112</v>
      </c>
      <c r="C1410" s="71" t="s">
        <v>4652</v>
      </c>
      <c r="D1410" s="70" t="s">
        <v>4653</v>
      </c>
      <c r="E1410" s="70" t="s">
        <v>3903</v>
      </c>
      <c r="F1410" s="70" t="s">
        <v>1830</v>
      </c>
    </row>
    <row r="1411" spans="2:6" ht="15">
      <c r="B1411" s="85" t="s">
        <v>112</v>
      </c>
      <c r="C1411" s="71" t="s">
        <v>4654</v>
      </c>
      <c r="D1411" s="70" t="s">
        <v>4655</v>
      </c>
      <c r="E1411" s="70" t="s">
        <v>3903</v>
      </c>
      <c r="F1411" s="70" t="s">
        <v>1830</v>
      </c>
    </row>
    <row r="1412" spans="2:6" ht="15">
      <c r="B1412" s="85" t="s">
        <v>112</v>
      </c>
      <c r="C1412" s="71" t="s">
        <v>4656</v>
      </c>
      <c r="D1412" s="70" t="s">
        <v>4657</v>
      </c>
      <c r="E1412" s="70" t="s">
        <v>3903</v>
      </c>
      <c r="F1412" s="70" t="s">
        <v>1830</v>
      </c>
    </row>
    <row r="1413" spans="2:6" ht="15">
      <c r="B1413" s="85" t="s">
        <v>112</v>
      </c>
      <c r="C1413" s="71" t="s">
        <v>4658</v>
      </c>
      <c r="D1413" s="70" t="s">
        <v>4659</v>
      </c>
      <c r="E1413" s="70" t="s">
        <v>3903</v>
      </c>
      <c r="F1413" s="70" t="s">
        <v>1830</v>
      </c>
    </row>
    <row r="1414" spans="2:6" ht="15">
      <c r="B1414" s="85" t="s">
        <v>112</v>
      </c>
      <c r="C1414" s="71" t="s">
        <v>4660</v>
      </c>
      <c r="D1414" s="70" t="s">
        <v>4661</v>
      </c>
      <c r="E1414" s="70" t="s">
        <v>3903</v>
      </c>
      <c r="F1414" s="70" t="s">
        <v>1830</v>
      </c>
    </row>
    <row r="1415" spans="2:6" ht="15">
      <c r="B1415" s="85" t="s">
        <v>112</v>
      </c>
      <c r="C1415" s="71" t="s">
        <v>4662</v>
      </c>
      <c r="D1415" s="70" t="s">
        <v>4663</v>
      </c>
      <c r="E1415" s="70" t="s">
        <v>3903</v>
      </c>
      <c r="F1415" s="70" t="s">
        <v>1830</v>
      </c>
    </row>
    <row r="1416" spans="2:6" ht="15">
      <c r="B1416" s="85" t="s">
        <v>112</v>
      </c>
      <c r="C1416" s="71" t="s">
        <v>4664</v>
      </c>
      <c r="D1416" s="70" t="s">
        <v>4665</v>
      </c>
      <c r="E1416" s="70" t="s">
        <v>3903</v>
      </c>
      <c r="F1416" s="70" t="s">
        <v>1830</v>
      </c>
    </row>
    <row r="1417" spans="2:6" ht="15">
      <c r="B1417" s="85" t="s">
        <v>112</v>
      </c>
      <c r="C1417" s="71" t="s">
        <v>4666</v>
      </c>
      <c r="D1417" s="70" t="s">
        <v>4667</v>
      </c>
      <c r="E1417" s="70" t="s">
        <v>3903</v>
      </c>
      <c r="F1417" s="70" t="s">
        <v>1830</v>
      </c>
    </row>
    <row r="1418" spans="2:6" ht="15">
      <c r="B1418" s="85" t="s">
        <v>112</v>
      </c>
      <c r="C1418" s="71" t="s">
        <v>4668</v>
      </c>
      <c r="D1418" s="70" t="s">
        <v>4669</v>
      </c>
      <c r="E1418" s="70" t="s">
        <v>3903</v>
      </c>
      <c r="F1418" s="70" t="s">
        <v>1830</v>
      </c>
    </row>
    <row r="1419" spans="2:6" ht="15">
      <c r="B1419" s="85" t="s">
        <v>112</v>
      </c>
      <c r="C1419" s="71" t="s">
        <v>4670</v>
      </c>
      <c r="D1419" s="70" t="s">
        <v>4671</v>
      </c>
      <c r="E1419" s="70" t="s">
        <v>3903</v>
      </c>
      <c r="F1419" s="70" t="s">
        <v>1830</v>
      </c>
    </row>
    <row r="1420" spans="2:6" ht="15">
      <c r="B1420" s="85" t="s">
        <v>112</v>
      </c>
      <c r="C1420" s="71" t="s">
        <v>4672</v>
      </c>
      <c r="D1420" s="70" t="s">
        <v>4673</v>
      </c>
      <c r="E1420" s="70" t="s">
        <v>3903</v>
      </c>
      <c r="F1420" s="70" t="s">
        <v>1830</v>
      </c>
    </row>
    <row r="1421" spans="2:6" ht="15">
      <c r="B1421" s="85" t="s">
        <v>112</v>
      </c>
      <c r="C1421" s="71" t="s">
        <v>4674</v>
      </c>
      <c r="D1421" s="70" t="s">
        <v>4675</v>
      </c>
      <c r="E1421" s="70" t="s">
        <v>3903</v>
      </c>
      <c r="F1421" s="70" t="s">
        <v>1830</v>
      </c>
    </row>
    <row r="1422" spans="2:6" ht="15">
      <c r="B1422" s="85" t="s">
        <v>112</v>
      </c>
      <c r="C1422" s="71" t="s">
        <v>4676</v>
      </c>
      <c r="D1422" s="70" t="s">
        <v>4677</v>
      </c>
      <c r="E1422" s="70" t="s">
        <v>3903</v>
      </c>
      <c r="F1422" s="70" t="s">
        <v>1830</v>
      </c>
    </row>
    <row r="1423" spans="2:6" ht="15">
      <c r="B1423" s="85" t="s">
        <v>112</v>
      </c>
      <c r="C1423" s="71" t="s">
        <v>4678</v>
      </c>
      <c r="D1423" s="70" t="s">
        <v>4679</v>
      </c>
      <c r="E1423" s="70" t="s">
        <v>3903</v>
      </c>
      <c r="F1423" s="70" t="s">
        <v>1830</v>
      </c>
    </row>
    <row r="1424" spans="2:6" ht="15">
      <c r="B1424" s="85" t="s">
        <v>112</v>
      </c>
      <c r="C1424" s="71" t="s">
        <v>4680</v>
      </c>
      <c r="D1424" s="70" t="s">
        <v>4681</v>
      </c>
      <c r="E1424" s="70" t="s">
        <v>3903</v>
      </c>
      <c r="F1424" s="70" t="s">
        <v>1830</v>
      </c>
    </row>
    <row r="1425" spans="2:6" ht="15">
      <c r="B1425" s="85" t="s">
        <v>112</v>
      </c>
      <c r="C1425" s="71" t="s">
        <v>4682</v>
      </c>
      <c r="D1425" s="70" t="s">
        <v>4683</v>
      </c>
      <c r="E1425" s="70" t="s">
        <v>3903</v>
      </c>
      <c r="F1425" s="70" t="s">
        <v>1830</v>
      </c>
    </row>
    <row r="1426" spans="2:6" ht="15">
      <c r="B1426" s="85" t="s">
        <v>112</v>
      </c>
      <c r="C1426" s="71" t="s">
        <v>4684</v>
      </c>
      <c r="D1426" s="70" t="s">
        <v>4685</v>
      </c>
      <c r="E1426" s="70" t="s">
        <v>3903</v>
      </c>
      <c r="F1426" s="70" t="s">
        <v>1830</v>
      </c>
    </row>
    <row r="1427" spans="2:6" ht="15">
      <c r="B1427" s="85" t="s">
        <v>112</v>
      </c>
      <c r="C1427" s="71" t="s">
        <v>4686</v>
      </c>
      <c r="D1427" s="70" t="s">
        <v>4687</v>
      </c>
      <c r="E1427" s="70" t="s">
        <v>3903</v>
      </c>
      <c r="F1427" s="70" t="s">
        <v>1830</v>
      </c>
    </row>
    <row r="1428" spans="2:6" ht="15">
      <c r="B1428" s="85" t="s">
        <v>112</v>
      </c>
      <c r="C1428" s="71" t="s">
        <v>4688</v>
      </c>
      <c r="D1428" s="70" t="s">
        <v>4689</v>
      </c>
      <c r="E1428" s="70" t="s">
        <v>3903</v>
      </c>
      <c r="F1428" s="70" t="s">
        <v>1830</v>
      </c>
    </row>
    <row r="1429" spans="2:6" ht="15">
      <c r="B1429" s="85" t="s">
        <v>112</v>
      </c>
      <c r="C1429" s="71" t="s">
        <v>4690</v>
      </c>
      <c r="D1429" s="70" t="s">
        <v>4691</v>
      </c>
      <c r="E1429" s="70" t="s">
        <v>3903</v>
      </c>
      <c r="F1429" s="70" t="s">
        <v>1830</v>
      </c>
    </row>
    <row r="1430" spans="2:6" ht="15">
      <c r="B1430" s="85" t="s">
        <v>112</v>
      </c>
      <c r="C1430" s="71" t="s">
        <v>4692</v>
      </c>
      <c r="D1430" s="70" t="s">
        <v>4693</v>
      </c>
      <c r="E1430" s="70" t="s">
        <v>3903</v>
      </c>
      <c r="F1430" s="70" t="s">
        <v>1830</v>
      </c>
    </row>
    <row r="1431" spans="2:6" ht="15">
      <c r="B1431" s="85" t="s">
        <v>112</v>
      </c>
      <c r="C1431" s="71" t="s">
        <v>4694</v>
      </c>
      <c r="D1431" s="70" t="s">
        <v>4695</v>
      </c>
      <c r="E1431" s="70" t="s">
        <v>3903</v>
      </c>
      <c r="F1431" s="70" t="s">
        <v>1830</v>
      </c>
    </row>
    <row r="1432" spans="2:6" ht="15">
      <c r="B1432" s="85" t="s">
        <v>112</v>
      </c>
      <c r="C1432" s="71" t="s">
        <v>4696</v>
      </c>
      <c r="D1432" s="70" t="s">
        <v>4697</v>
      </c>
      <c r="E1432" s="70" t="s">
        <v>3903</v>
      </c>
      <c r="F1432" s="70" t="s">
        <v>1830</v>
      </c>
    </row>
    <row r="1433" spans="2:6" ht="15">
      <c r="B1433" s="85" t="s">
        <v>112</v>
      </c>
      <c r="C1433" s="71" t="s">
        <v>4698</v>
      </c>
      <c r="D1433" s="70" t="s">
        <v>4699</v>
      </c>
      <c r="E1433" s="70" t="s">
        <v>3903</v>
      </c>
      <c r="F1433" s="70" t="s">
        <v>1830</v>
      </c>
    </row>
    <row r="1434" spans="2:6" ht="15">
      <c r="B1434" s="85" t="s">
        <v>112</v>
      </c>
      <c r="C1434" s="71" t="s">
        <v>4700</v>
      </c>
      <c r="D1434" s="70" t="s">
        <v>4701</v>
      </c>
      <c r="E1434" s="70" t="s">
        <v>3903</v>
      </c>
      <c r="F1434" s="70" t="s">
        <v>1830</v>
      </c>
    </row>
    <row r="1435" spans="2:6" ht="15">
      <c r="B1435" s="85" t="s">
        <v>112</v>
      </c>
      <c r="C1435" s="71" t="s">
        <v>4702</v>
      </c>
      <c r="D1435" s="70" t="s">
        <v>4703</v>
      </c>
      <c r="E1435" s="70" t="s">
        <v>3903</v>
      </c>
      <c r="F1435" s="70" t="s">
        <v>1830</v>
      </c>
    </row>
    <row r="1436" spans="2:6" ht="15">
      <c r="B1436" s="85" t="s">
        <v>112</v>
      </c>
      <c r="C1436" s="71" t="s">
        <v>4704</v>
      </c>
      <c r="D1436" s="70" t="s">
        <v>4705</v>
      </c>
      <c r="E1436" s="70" t="s">
        <v>3903</v>
      </c>
      <c r="F1436" s="70" t="s">
        <v>1830</v>
      </c>
    </row>
    <row r="1437" spans="2:6" ht="15">
      <c r="B1437" s="85" t="s">
        <v>112</v>
      </c>
      <c r="C1437" s="71" t="s">
        <v>4706</v>
      </c>
      <c r="D1437" s="70" t="s">
        <v>4707</v>
      </c>
      <c r="E1437" s="70" t="s">
        <v>3903</v>
      </c>
      <c r="F1437" s="70" t="s">
        <v>1830</v>
      </c>
    </row>
    <row r="1438" spans="2:6" ht="15">
      <c r="B1438" s="85" t="s">
        <v>112</v>
      </c>
      <c r="C1438" s="71" t="s">
        <v>4708</v>
      </c>
      <c r="D1438" s="70" t="s">
        <v>4709</v>
      </c>
      <c r="E1438" s="70" t="s">
        <v>3903</v>
      </c>
      <c r="F1438" s="70" t="s">
        <v>1830</v>
      </c>
    </row>
    <row r="1439" spans="2:6" ht="15">
      <c r="B1439" s="85" t="s">
        <v>112</v>
      </c>
      <c r="C1439" s="71" t="s">
        <v>4710</v>
      </c>
      <c r="D1439" s="70" t="s">
        <v>4711</v>
      </c>
      <c r="E1439" s="70" t="s">
        <v>3903</v>
      </c>
      <c r="F1439" s="70" t="s">
        <v>1830</v>
      </c>
    </row>
    <row r="1440" spans="2:6" ht="15">
      <c r="B1440" s="85" t="s">
        <v>112</v>
      </c>
      <c r="C1440" s="71" t="s">
        <v>4712</v>
      </c>
      <c r="D1440" s="70" t="s">
        <v>4713</v>
      </c>
      <c r="E1440" s="70" t="s">
        <v>3903</v>
      </c>
      <c r="F1440" s="70" t="s">
        <v>1830</v>
      </c>
    </row>
    <row r="1441" spans="2:6" ht="15">
      <c r="B1441" s="85" t="s">
        <v>112</v>
      </c>
      <c r="C1441" s="71" t="s">
        <v>4714</v>
      </c>
      <c r="D1441" s="70" t="s">
        <v>4715</v>
      </c>
      <c r="E1441" s="70" t="s">
        <v>3903</v>
      </c>
      <c r="F1441" s="70" t="s">
        <v>1830</v>
      </c>
    </row>
    <row r="1442" spans="2:6" ht="15">
      <c r="B1442" s="85" t="s">
        <v>112</v>
      </c>
      <c r="C1442" s="71" t="s">
        <v>4716</v>
      </c>
      <c r="D1442" s="70" t="s">
        <v>4717</v>
      </c>
      <c r="E1442" s="70" t="s">
        <v>3903</v>
      </c>
      <c r="F1442" s="70" t="s">
        <v>1830</v>
      </c>
    </row>
    <row r="1443" spans="2:6" ht="15">
      <c r="B1443" s="85" t="s">
        <v>112</v>
      </c>
      <c r="C1443" s="71" t="s">
        <v>4718</v>
      </c>
      <c r="D1443" s="70" t="s">
        <v>4719</v>
      </c>
      <c r="E1443" s="70" t="s">
        <v>3903</v>
      </c>
      <c r="F1443" s="70" t="s">
        <v>1830</v>
      </c>
    </row>
    <row r="1444" spans="2:6" ht="15">
      <c r="B1444" s="85" t="s">
        <v>112</v>
      </c>
      <c r="C1444" s="71" t="s">
        <v>4720</v>
      </c>
      <c r="D1444" s="70" t="s">
        <v>4721</v>
      </c>
      <c r="E1444" s="70" t="s">
        <v>3903</v>
      </c>
      <c r="F1444" s="70" t="s">
        <v>1830</v>
      </c>
    </row>
    <row r="1445" spans="2:6" ht="15">
      <c r="B1445" s="85" t="s">
        <v>112</v>
      </c>
      <c r="C1445" s="71" t="s">
        <v>4722</v>
      </c>
      <c r="D1445" s="70" t="s">
        <v>4723</v>
      </c>
      <c r="E1445" s="70" t="s">
        <v>3903</v>
      </c>
      <c r="F1445" s="70" t="s">
        <v>1830</v>
      </c>
    </row>
    <row r="1446" spans="2:6" ht="15">
      <c r="B1446" s="85" t="s">
        <v>112</v>
      </c>
      <c r="C1446" s="71" t="s">
        <v>4724</v>
      </c>
      <c r="D1446" s="70" t="s">
        <v>4725</v>
      </c>
      <c r="E1446" s="70" t="s">
        <v>3903</v>
      </c>
      <c r="F1446" s="70" t="s">
        <v>1830</v>
      </c>
    </row>
    <row r="1447" spans="2:6" ht="15">
      <c r="B1447" s="85" t="s">
        <v>112</v>
      </c>
      <c r="C1447" s="71" t="s">
        <v>4726</v>
      </c>
      <c r="D1447" s="70" t="s">
        <v>4727</v>
      </c>
      <c r="E1447" s="70" t="s">
        <v>3903</v>
      </c>
      <c r="F1447" s="70" t="s">
        <v>1830</v>
      </c>
    </row>
    <row r="1448" spans="2:6" ht="15">
      <c r="B1448" s="85" t="s">
        <v>112</v>
      </c>
      <c r="C1448" s="71" t="s">
        <v>4728</v>
      </c>
      <c r="D1448" s="70" t="s">
        <v>4729</v>
      </c>
      <c r="E1448" s="70" t="s">
        <v>3903</v>
      </c>
      <c r="F1448" s="70" t="s">
        <v>1830</v>
      </c>
    </row>
    <row r="1449" spans="2:6" ht="15">
      <c r="B1449" s="85" t="s">
        <v>112</v>
      </c>
      <c r="C1449" s="71" t="s">
        <v>4730</v>
      </c>
      <c r="D1449" s="70" t="s">
        <v>4731</v>
      </c>
      <c r="E1449" s="70" t="s">
        <v>3903</v>
      </c>
      <c r="F1449" s="70" t="s">
        <v>1830</v>
      </c>
    </row>
    <row r="1450" spans="2:6" ht="15">
      <c r="B1450" s="85" t="s">
        <v>112</v>
      </c>
      <c r="C1450" s="71" t="s">
        <v>4732</v>
      </c>
      <c r="D1450" s="70" t="s">
        <v>4733</v>
      </c>
      <c r="E1450" s="70" t="s">
        <v>3903</v>
      </c>
      <c r="F1450" s="70" t="s">
        <v>1830</v>
      </c>
    </row>
    <row r="1451" spans="2:6" ht="15">
      <c r="B1451" s="85" t="s">
        <v>112</v>
      </c>
      <c r="C1451" s="71" t="s">
        <v>4734</v>
      </c>
      <c r="D1451" s="70" t="s">
        <v>4735</v>
      </c>
      <c r="E1451" s="70" t="s">
        <v>3903</v>
      </c>
      <c r="F1451" s="70" t="s">
        <v>1830</v>
      </c>
    </row>
    <row r="1452" spans="2:6" ht="15">
      <c r="B1452" s="85" t="s">
        <v>112</v>
      </c>
      <c r="C1452" s="71" t="s">
        <v>4736</v>
      </c>
      <c r="D1452" s="70" t="s">
        <v>4737</v>
      </c>
      <c r="E1452" s="70" t="s">
        <v>3903</v>
      </c>
      <c r="F1452" s="70" t="s">
        <v>1830</v>
      </c>
    </row>
    <row r="1453" spans="2:6" ht="15">
      <c r="B1453" s="85" t="s">
        <v>112</v>
      </c>
      <c r="C1453" s="71" t="s">
        <v>4738</v>
      </c>
      <c r="D1453" s="70" t="s">
        <v>4739</v>
      </c>
      <c r="E1453" s="70" t="s">
        <v>3903</v>
      </c>
      <c r="F1453" s="70" t="s">
        <v>1830</v>
      </c>
    </row>
    <row r="1454" spans="2:6" ht="15">
      <c r="B1454" s="85" t="s">
        <v>112</v>
      </c>
      <c r="C1454" s="71" t="s">
        <v>4740</v>
      </c>
      <c r="D1454" s="70" t="s">
        <v>4741</v>
      </c>
      <c r="E1454" s="70" t="s">
        <v>3903</v>
      </c>
      <c r="F1454" s="70" t="s">
        <v>1830</v>
      </c>
    </row>
    <row r="1455" spans="2:6" ht="15">
      <c r="B1455" s="85" t="s">
        <v>112</v>
      </c>
      <c r="C1455" s="71" t="s">
        <v>4742</v>
      </c>
      <c r="D1455" s="70" t="s">
        <v>4743</v>
      </c>
      <c r="E1455" s="70" t="s">
        <v>3903</v>
      </c>
      <c r="F1455" s="70" t="s">
        <v>1830</v>
      </c>
    </row>
    <row r="1456" spans="2:6" ht="15">
      <c r="B1456" s="85" t="s">
        <v>112</v>
      </c>
      <c r="C1456" s="71" t="s">
        <v>4744</v>
      </c>
      <c r="D1456" s="70" t="s">
        <v>4745</v>
      </c>
      <c r="E1456" s="70" t="s">
        <v>3903</v>
      </c>
      <c r="F1456" s="70" t="s">
        <v>1830</v>
      </c>
    </row>
    <row r="1457" spans="2:6" ht="15">
      <c r="B1457" s="85" t="s">
        <v>112</v>
      </c>
      <c r="C1457" s="71" t="s">
        <v>4746</v>
      </c>
      <c r="D1457" s="70" t="s">
        <v>4747</v>
      </c>
      <c r="E1457" s="70" t="s">
        <v>3903</v>
      </c>
      <c r="F1457" s="70" t="s">
        <v>1830</v>
      </c>
    </row>
    <row r="1458" spans="2:6" ht="15">
      <c r="B1458" s="85" t="s">
        <v>112</v>
      </c>
      <c r="C1458" s="71" t="s">
        <v>4748</v>
      </c>
      <c r="D1458" s="70" t="s">
        <v>4749</v>
      </c>
      <c r="E1458" s="70" t="s">
        <v>3903</v>
      </c>
      <c r="F1458" s="70" t="s">
        <v>1830</v>
      </c>
    </row>
    <row r="1459" spans="2:6" ht="15">
      <c r="B1459" s="85" t="s">
        <v>112</v>
      </c>
      <c r="C1459" s="71" t="s">
        <v>4750</v>
      </c>
      <c r="D1459" s="70" t="s">
        <v>4751</v>
      </c>
      <c r="E1459" s="70" t="s">
        <v>3903</v>
      </c>
      <c r="F1459" s="70" t="s">
        <v>1830</v>
      </c>
    </row>
    <row r="1460" spans="2:6" ht="15">
      <c r="B1460" s="85" t="s">
        <v>112</v>
      </c>
      <c r="C1460" s="71" t="s">
        <v>4752</v>
      </c>
      <c r="D1460" s="70" t="s">
        <v>4753</v>
      </c>
      <c r="E1460" s="70" t="s">
        <v>3903</v>
      </c>
      <c r="F1460" s="70" t="s">
        <v>1830</v>
      </c>
    </row>
    <row r="1461" spans="2:6" ht="15">
      <c r="B1461" s="85" t="s">
        <v>112</v>
      </c>
      <c r="C1461" s="71" t="s">
        <v>4754</v>
      </c>
      <c r="D1461" s="70" t="s">
        <v>4755</v>
      </c>
      <c r="E1461" s="70" t="s">
        <v>3903</v>
      </c>
      <c r="F1461" s="70" t="s">
        <v>1830</v>
      </c>
    </row>
    <row r="1462" spans="2:6" ht="15">
      <c r="B1462" s="85" t="s">
        <v>112</v>
      </c>
      <c r="C1462" s="71" t="s">
        <v>4756</v>
      </c>
      <c r="D1462" s="70" t="s">
        <v>4757</v>
      </c>
      <c r="E1462" s="70" t="s">
        <v>3903</v>
      </c>
      <c r="F1462" s="70" t="s">
        <v>1830</v>
      </c>
    </row>
    <row r="1463" spans="2:6" ht="15">
      <c r="B1463" s="85" t="s">
        <v>112</v>
      </c>
      <c r="C1463" s="71" t="s">
        <v>4758</v>
      </c>
      <c r="D1463" s="70" t="s">
        <v>4759</v>
      </c>
      <c r="E1463" s="70" t="s">
        <v>3903</v>
      </c>
      <c r="F1463" s="70" t="s">
        <v>1830</v>
      </c>
    </row>
    <row r="1464" spans="2:6" ht="15">
      <c r="B1464" s="85" t="s">
        <v>112</v>
      </c>
      <c r="C1464" s="71" t="s">
        <v>4760</v>
      </c>
      <c r="D1464" s="70" t="s">
        <v>4761</v>
      </c>
      <c r="E1464" s="70" t="s">
        <v>3903</v>
      </c>
      <c r="F1464" s="70" t="s">
        <v>1830</v>
      </c>
    </row>
    <row r="1465" spans="2:6" ht="15">
      <c r="B1465" s="85" t="s">
        <v>112</v>
      </c>
      <c r="C1465" s="71" t="s">
        <v>4762</v>
      </c>
      <c r="D1465" s="70" t="s">
        <v>4763</v>
      </c>
      <c r="E1465" s="70" t="s">
        <v>3903</v>
      </c>
      <c r="F1465" s="70" t="s">
        <v>1830</v>
      </c>
    </row>
    <row r="1466" spans="2:6" ht="15">
      <c r="B1466" s="85" t="s">
        <v>112</v>
      </c>
      <c r="C1466" s="71" t="s">
        <v>4764</v>
      </c>
      <c r="D1466" s="70" t="s">
        <v>4765</v>
      </c>
      <c r="E1466" s="70" t="s">
        <v>3903</v>
      </c>
      <c r="F1466" s="70" t="s">
        <v>1830</v>
      </c>
    </row>
    <row r="1467" spans="2:6" ht="15">
      <c r="B1467" s="85" t="s">
        <v>112</v>
      </c>
      <c r="C1467" s="71" t="s">
        <v>4766</v>
      </c>
      <c r="D1467" s="70" t="s">
        <v>4767</v>
      </c>
      <c r="E1467" s="70" t="s">
        <v>3903</v>
      </c>
      <c r="F1467" s="70" t="s">
        <v>1830</v>
      </c>
    </row>
    <row r="1468" spans="2:6" ht="15">
      <c r="B1468" s="85" t="s">
        <v>112</v>
      </c>
      <c r="C1468" s="71" t="s">
        <v>4768</v>
      </c>
      <c r="D1468" s="70" t="s">
        <v>4769</v>
      </c>
      <c r="E1468" s="70" t="s">
        <v>3903</v>
      </c>
      <c r="F1468" s="70" t="s">
        <v>1830</v>
      </c>
    </row>
    <row r="1469" spans="2:6" ht="15">
      <c r="B1469" s="85" t="s">
        <v>112</v>
      </c>
      <c r="C1469" s="71" t="s">
        <v>4770</v>
      </c>
      <c r="D1469" s="70" t="s">
        <v>4771</v>
      </c>
      <c r="E1469" s="70" t="s">
        <v>3903</v>
      </c>
      <c r="F1469" s="70" t="s">
        <v>1830</v>
      </c>
    </row>
    <row r="1470" spans="2:6" ht="15">
      <c r="B1470" s="85" t="s">
        <v>112</v>
      </c>
      <c r="C1470" s="71" t="s">
        <v>4772</v>
      </c>
      <c r="D1470" s="70" t="s">
        <v>4773</v>
      </c>
      <c r="E1470" s="70" t="s">
        <v>3903</v>
      </c>
      <c r="F1470" s="70" t="s">
        <v>1830</v>
      </c>
    </row>
    <row r="1471" spans="2:6" ht="15">
      <c r="B1471" s="85" t="s">
        <v>112</v>
      </c>
      <c r="C1471" s="71" t="s">
        <v>4774</v>
      </c>
      <c r="D1471" s="70" t="s">
        <v>4775</v>
      </c>
      <c r="E1471" s="70" t="s">
        <v>3903</v>
      </c>
      <c r="F1471" s="70" t="s">
        <v>1830</v>
      </c>
    </row>
    <row r="1472" spans="2:6" ht="15">
      <c r="B1472" s="85" t="s">
        <v>112</v>
      </c>
      <c r="C1472" s="71" t="s">
        <v>4776</v>
      </c>
      <c r="D1472" s="70" t="s">
        <v>4777</v>
      </c>
      <c r="E1472" s="70" t="s">
        <v>3903</v>
      </c>
      <c r="F1472" s="70" t="s">
        <v>1830</v>
      </c>
    </row>
    <row r="1473" spans="2:6" ht="15">
      <c r="B1473" s="85" t="s">
        <v>112</v>
      </c>
      <c r="C1473" s="71" t="s">
        <v>4778</v>
      </c>
      <c r="D1473" s="70" t="s">
        <v>4779</v>
      </c>
      <c r="E1473" s="70" t="s">
        <v>3903</v>
      </c>
      <c r="F1473" s="70" t="s">
        <v>1830</v>
      </c>
    </row>
    <row r="1474" spans="2:6" ht="15">
      <c r="B1474" s="85" t="s">
        <v>112</v>
      </c>
      <c r="C1474" s="71" t="s">
        <v>4780</v>
      </c>
      <c r="D1474" s="70" t="s">
        <v>4781</v>
      </c>
      <c r="E1474" s="70" t="s">
        <v>3903</v>
      </c>
      <c r="F1474" s="70" t="s">
        <v>1830</v>
      </c>
    </row>
    <row r="1475" spans="2:6" ht="15">
      <c r="B1475" s="85" t="s">
        <v>112</v>
      </c>
      <c r="C1475" s="71" t="s">
        <v>4782</v>
      </c>
      <c r="D1475" s="70" t="s">
        <v>4783</v>
      </c>
      <c r="E1475" s="70" t="s">
        <v>3903</v>
      </c>
      <c r="F1475" s="70" t="s">
        <v>1830</v>
      </c>
    </row>
    <row r="1476" spans="2:6" ht="15">
      <c r="B1476" s="85" t="s">
        <v>112</v>
      </c>
      <c r="C1476" s="71" t="s">
        <v>4784</v>
      </c>
      <c r="D1476" s="70" t="s">
        <v>4785</v>
      </c>
      <c r="E1476" s="70" t="s">
        <v>3903</v>
      </c>
      <c r="F1476" s="70" t="s">
        <v>1830</v>
      </c>
    </row>
    <row r="1477" spans="2:6" ht="15">
      <c r="B1477" s="85" t="s">
        <v>112</v>
      </c>
      <c r="C1477" s="71" t="s">
        <v>4786</v>
      </c>
      <c r="D1477" s="70" t="s">
        <v>4787</v>
      </c>
      <c r="E1477" s="70" t="s">
        <v>3903</v>
      </c>
      <c r="F1477" s="70" t="s">
        <v>1830</v>
      </c>
    </row>
    <row r="1478" spans="2:6" ht="15">
      <c r="B1478" s="85" t="s">
        <v>112</v>
      </c>
      <c r="C1478" s="71" t="s">
        <v>4788</v>
      </c>
      <c r="D1478" s="70" t="s">
        <v>4789</v>
      </c>
      <c r="E1478" s="70" t="s">
        <v>3903</v>
      </c>
      <c r="F1478" s="70" t="s">
        <v>1830</v>
      </c>
    </row>
    <row r="1479" spans="2:6" ht="15">
      <c r="B1479" s="85" t="s">
        <v>112</v>
      </c>
      <c r="C1479" s="71" t="s">
        <v>4790</v>
      </c>
      <c r="D1479" s="70" t="s">
        <v>4791</v>
      </c>
      <c r="E1479" s="70" t="s">
        <v>3903</v>
      </c>
      <c r="F1479" s="70" t="s">
        <v>1830</v>
      </c>
    </row>
    <row r="1480" spans="2:6" ht="15">
      <c r="B1480" s="85" t="s">
        <v>112</v>
      </c>
      <c r="C1480" s="71" t="s">
        <v>4792</v>
      </c>
      <c r="D1480" s="70" t="s">
        <v>4793</v>
      </c>
      <c r="E1480" s="70" t="s">
        <v>3903</v>
      </c>
      <c r="F1480" s="70" t="s">
        <v>1830</v>
      </c>
    </row>
    <row r="1481" spans="2:6" ht="15">
      <c r="B1481" s="85" t="s">
        <v>112</v>
      </c>
      <c r="C1481" s="71" t="s">
        <v>4794</v>
      </c>
      <c r="D1481" s="70" t="s">
        <v>4795</v>
      </c>
      <c r="E1481" s="70" t="s">
        <v>3903</v>
      </c>
      <c r="F1481" s="70" t="s">
        <v>1830</v>
      </c>
    </row>
    <row r="1482" spans="2:6" ht="15">
      <c r="B1482" s="85" t="s">
        <v>112</v>
      </c>
      <c r="C1482" s="71" t="s">
        <v>4796</v>
      </c>
      <c r="D1482" s="70" t="s">
        <v>4797</v>
      </c>
      <c r="E1482" s="70" t="s">
        <v>3903</v>
      </c>
      <c r="F1482" s="70" t="s">
        <v>1830</v>
      </c>
    </row>
    <row r="1483" spans="2:6" ht="15">
      <c r="B1483" s="85" t="s">
        <v>112</v>
      </c>
      <c r="C1483" s="71" t="s">
        <v>4798</v>
      </c>
      <c r="D1483" s="70" t="s">
        <v>4799</v>
      </c>
      <c r="E1483" s="70" t="s">
        <v>3903</v>
      </c>
      <c r="F1483" s="70" t="s">
        <v>1830</v>
      </c>
    </row>
    <row r="1484" spans="2:6" ht="15">
      <c r="B1484" s="85" t="s">
        <v>112</v>
      </c>
      <c r="C1484" s="71" t="s">
        <v>4800</v>
      </c>
      <c r="D1484" s="70" t="s">
        <v>4801</v>
      </c>
      <c r="E1484" s="70" t="s">
        <v>3903</v>
      </c>
      <c r="F1484" s="70" t="s">
        <v>1830</v>
      </c>
    </row>
    <row r="1485" spans="2:6" ht="15">
      <c r="B1485" s="85" t="s">
        <v>112</v>
      </c>
      <c r="C1485" s="71" t="s">
        <v>4802</v>
      </c>
      <c r="D1485" s="70" t="s">
        <v>4803</v>
      </c>
      <c r="E1485" s="70" t="s">
        <v>3903</v>
      </c>
      <c r="F1485" s="70" t="s">
        <v>1830</v>
      </c>
    </row>
    <row r="1486" spans="2:6" ht="15">
      <c r="B1486" s="85" t="s">
        <v>112</v>
      </c>
      <c r="C1486" s="71" t="s">
        <v>4804</v>
      </c>
      <c r="D1486" s="70" t="s">
        <v>4805</v>
      </c>
      <c r="E1486" s="70" t="s">
        <v>3903</v>
      </c>
      <c r="F1486" s="70" t="s">
        <v>1830</v>
      </c>
    </row>
    <row r="1487" spans="2:6" ht="15">
      <c r="B1487" s="85" t="s">
        <v>112</v>
      </c>
      <c r="C1487" s="71" t="s">
        <v>4806</v>
      </c>
      <c r="D1487" s="70" t="s">
        <v>4807</v>
      </c>
      <c r="E1487" s="70" t="s">
        <v>3903</v>
      </c>
      <c r="F1487" s="70" t="s">
        <v>1830</v>
      </c>
    </row>
    <row r="1488" spans="2:6" ht="15">
      <c r="B1488" s="85" t="s">
        <v>112</v>
      </c>
      <c r="C1488" s="71" t="s">
        <v>4808</v>
      </c>
      <c r="D1488" s="70" t="s">
        <v>4809</v>
      </c>
      <c r="E1488" s="70" t="s">
        <v>3903</v>
      </c>
      <c r="F1488" s="70" t="s">
        <v>1830</v>
      </c>
    </row>
    <row r="1489" spans="2:6" ht="15">
      <c r="B1489" s="85" t="s">
        <v>112</v>
      </c>
      <c r="C1489" s="71" t="s">
        <v>4810</v>
      </c>
      <c r="D1489" s="70" t="s">
        <v>4811</v>
      </c>
      <c r="E1489" s="70" t="s">
        <v>3903</v>
      </c>
      <c r="F1489" s="70" t="s">
        <v>1830</v>
      </c>
    </row>
    <row r="1490" spans="2:6" ht="15">
      <c r="B1490" s="85" t="s">
        <v>112</v>
      </c>
      <c r="C1490" s="71" t="s">
        <v>4812</v>
      </c>
      <c r="D1490" s="70" t="s">
        <v>4813</v>
      </c>
      <c r="E1490" s="70" t="s">
        <v>3903</v>
      </c>
      <c r="F1490" s="70" t="s">
        <v>1830</v>
      </c>
    </row>
    <row r="1491" spans="2:6" ht="15">
      <c r="B1491" s="85" t="s">
        <v>112</v>
      </c>
      <c r="C1491" s="71" t="s">
        <v>4814</v>
      </c>
      <c r="D1491" s="70" t="s">
        <v>4815</v>
      </c>
      <c r="E1491" s="70" t="s">
        <v>3903</v>
      </c>
      <c r="F1491" s="70" t="s">
        <v>1830</v>
      </c>
    </row>
    <row r="1492" spans="2:6" ht="15">
      <c r="B1492" s="85" t="s">
        <v>112</v>
      </c>
      <c r="C1492" s="71" t="s">
        <v>4816</v>
      </c>
      <c r="D1492" s="70" t="s">
        <v>4817</v>
      </c>
      <c r="E1492" s="70" t="s">
        <v>3903</v>
      </c>
      <c r="F1492" s="70" t="s">
        <v>1830</v>
      </c>
    </row>
    <row r="1493" spans="2:6" ht="15">
      <c r="B1493" s="85" t="s">
        <v>112</v>
      </c>
      <c r="C1493" s="71" t="s">
        <v>4818</v>
      </c>
      <c r="D1493" s="70" t="s">
        <v>4819</v>
      </c>
      <c r="E1493" s="70" t="s">
        <v>3903</v>
      </c>
      <c r="F1493" s="70" t="s">
        <v>1830</v>
      </c>
    </row>
    <row r="1494" spans="2:6" ht="15">
      <c r="B1494" s="85" t="s">
        <v>112</v>
      </c>
      <c r="C1494" s="71" t="s">
        <v>4820</v>
      </c>
      <c r="D1494" s="70" t="s">
        <v>4821</v>
      </c>
      <c r="E1494" s="70" t="s">
        <v>3903</v>
      </c>
      <c r="F1494" s="70" t="s">
        <v>1830</v>
      </c>
    </row>
    <row r="1495" spans="2:6" ht="15">
      <c r="B1495" s="85" t="s">
        <v>112</v>
      </c>
      <c r="C1495" s="71" t="s">
        <v>4822</v>
      </c>
      <c r="D1495" s="70" t="s">
        <v>4823</v>
      </c>
      <c r="E1495" s="70" t="s">
        <v>3903</v>
      </c>
      <c r="F1495" s="70" t="s">
        <v>1830</v>
      </c>
    </row>
    <row r="1496" spans="2:6" ht="15">
      <c r="B1496" s="85" t="s">
        <v>112</v>
      </c>
      <c r="C1496" s="71" t="s">
        <v>4824</v>
      </c>
      <c r="D1496" s="70" t="s">
        <v>4825</v>
      </c>
      <c r="E1496" s="70" t="s">
        <v>3903</v>
      </c>
      <c r="F1496" s="70" t="s">
        <v>1830</v>
      </c>
    </row>
    <row r="1497" spans="2:6" ht="15">
      <c r="B1497" s="85" t="s">
        <v>112</v>
      </c>
      <c r="C1497" s="71" t="s">
        <v>4826</v>
      </c>
      <c r="D1497" s="70" t="s">
        <v>4827</v>
      </c>
      <c r="E1497" s="70" t="s">
        <v>3903</v>
      </c>
      <c r="F1497" s="70" t="s">
        <v>1830</v>
      </c>
    </row>
    <row r="1498" spans="2:6" ht="15">
      <c r="B1498" s="85" t="s">
        <v>112</v>
      </c>
      <c r="C1498" s="71" t="s">
        <v>4828</v>
      </c>
      <c r="D1498" s="70" t="s">
        <v>4829</v>
      </c>
      <c r="E1498" s="70" t="s">
        <v>3903</v>
      </c>
      <c r="F1498" s="70" t="s">
        <v>1830</v>
      </c>
    </row>
    <row r="1499" spans="2:6" ht="15">
      <c r="B1499" s="85" t="s">
        <v>112</v>
      </c>
      <c r="C1499" s="71" t="s">
        <v>4830</v>
      </c>
      <c r="D1499" s="70" t="s">
        <v>4831</v>
      </c>
      <c r="E1499" s="70" t="s">
        <v>3903</v>
      </c>
      <c r="F1499" s="70" t="s">
        <v>1830</v>
      </c>
    </row>
    <row r="1500" spans="2:6" ht="15">
      <c r="B1500" s="85" t="s">
        <v>112</v>
      </c>
      <c r="C1500" s="71" t="s">
        <v>4832</v>
      </c>
      <c r="D1500" s="70" t="s">
        <v>4833</v>
      </c>
      <c r="E1500" s="70" t="s">
        <v>3903</v>
      </c>
      <c r="F1500" s="70" t="s">
        <v>1830</v>
      </c>
    </row>
    <row r="1501" spans="2:6" ht="15">
      <c r="B1501" s="85" t="s">
        <v>112</v>
      </c>
      <c r="C1501" s="71" t="s">
        <v>4834</v>
      </c>
      <c r="D1501" s="70" t="s">
        <v>4835</v>
      </c>
      <c r="E1501" s="70" t="s">
        <v>3903</v>
      </c>
      <c r="F1501" s="70" t="s">
        <v>1830</v>
      </c>
    </row>
    <row r="1502" spans="2:6" ht="15">
      <c r="B1502" s="85" t="s">
        <v>112</v>
      </c>
      <c r="C1502" s="71" t="s">
        <v>4836</v>
      </c>
      <c r="D1502" s="70" t="s">
        <v>4837</v>
      </c>
      <c r="E1502" s="70" t="s">
        <v>3903</v>
      </c>
      <c r="F1502" s="70" t="s">
        <v>1830</v>
      </c>
    </row>
    <row r="1503" spans="2:6" ht="15">
      <c r="B1503" s="85" t="s">
        <v>112</v>
      </c>
      <c r="C1503" s="71" t="s">
        <v>4838</v>
      </c>
      <c r="D1503" s="70" t="s">
        <v>4839</v>
      </c>
      <c r="E1503" s="70" t="s">
        <v>3903</v>
      </c>
      <c r="F1503" s="70" t="s">
        <v>1830</v>
      </c>
    </row>
    <row r="1504" spans="2:6" ht="15">
      <c r="B1504" s="85" t="s">
        <v>112</v>
      </c>
      <c r="C1504" s="71" t="s">
        <v>4840</v>
      </c>
      <c r="D1504" s="70" t="s">
        <v>4841</v>
      </c>
      <c r="E1504" s="70" t="s">
        <v>3903</v>
      </c>
      <c r="F1504" s="70" t="s">
        <v>1830</v>
      </c>
    </row>
    <row r="1505" spans="2:6" ht="15">
      <c r="B1505" s="85" t="s">
        <v>112</v>
      </c>
      <c r="C1505" s="71" t="s">
        <v>4842</v>
      </c>
      <c r="D1505" s="70" t="s">
        <v>4843</v>
      </c>
      <c r="E1505" s="70" t="s">
        <v>3903</v>
      </c>
      <c r="F1505" s="70" t="s">
        <v>1830</v>
      </c>
    </row>
    <row r="1506" spans="2:6" ht="15">
      <c r="B1506" s="85" t="s">
        <v>112</v>
      </c>
      <c r="C1506" s="71" t="s">
        <v>4844</v>
      </c>
      <c r="D1506" s="70" t="s">
        <v>4845</v>
      </c>
      <c r="E1506" s="70" t="s">
        <v>3903</v>
      </c>
      <c r="F1506" s="70" t="s">
        <v>1830</v>
      </c>
    </row>
    <row r="1507" spans="2:6" ht="15">
      <c r="B1507" s="85" t="s">
        <v>112</v>
      </c>
      <c r="C1507" s="71" t="s">
        <v>4846</v>
      </c>
      <c r="D1507" s="70" t="s">
        <v>4847</v>
      </c>
      <c r="E1507" s="70" t="s">
        <v>3903</v>
      </c>
      <c r="F1507" s="70" t="s">
        <v>1830</v>
      </c>
    </row>
    <row r="1508" spans="2:6" ht="15">
      <c r="B1508" s="85" t="s">
        <v>112</v>
      </c>
      <c r="C1508" s="71" t="s">
        <v>4848</v>
      </c>
      <c r="D1508" s="70" t="s">
        <v>4849</v>
      </c>
      <c r="E1508" s="70" t="s">
        <v>3903</v>
      </c>
      <c r="F1508" s="70" t="s">
        <v>1830</v>
      </c>
    </row>
    <row r="1509" spans="2:6" ht="15">
      <c r="B1509" s="85" t="s">
        <v>112</v>
      </c>
      <c r="C1509" s="71" t="s">
        <v>4850</v>
      </c>
      <c r="D1509" s="70" t="s">
        <v>4851</v>
      </c>
      <c r="E1509" s="70" t="s">
        <v>3903</v>
      </c>
      <c r="F1509" s="70" t="s">
        <v>1830</v>
      </c>
    </row>
    <row r="1510" spans="2:6" ht="15">
      <c r="B1510" s="85" t="s">
        <v>112</v>
      </c>
      <c r="C1510" s="71" t="s">
        <v>4852</v>
      </c>
      <c r="D1510" s="70" t="s">
        <v>4853</v>
      </c>
      <c r="E1510" s="70" t="s">
        <v>3903</v>
      </c>
      <c r="F1510" s="70" t="s">
        <v>1830</v>
      </c>
    </row>
    <row r="1511" spans="2:6" ht="15">
      <c r="B1511" s="85" t="s">
        <v>112</v>
      </c>
      <c r="C1511" s="71" t="s">
        <v>4854</v>
      </c>
      <c r="D1511" s="70" t="s">
        <v>4855</v>
      </c>
      <c r="E1511" s="70" t="s">
        <v>3903</v>
      </c>
      <c r="F1511" s="70" t="s">
        <v>1830</v>
      </c>
    </row>
    <row r="1512" spans="2:6" ht="15">
      <c r="B1512" s="85" t="s">
        <v>112</v>
      </c>
      <c r="C1512" s="71" t="s">
        <v>4856</v>
      </c>
      <c r="D1512" s="70" t="s">
        <v>4857</v>
      </c>
      <c r="E1512" s="70" t="s">
        <v>3903</v>
      </c>
      <c r="F1512" s="70" t="s">
        <v>1830</v>
      </c>
    </row>
    <row r="1513" spans="2:6" ht="15">
      <c r="B1513" s="85" t="s">
        <v>112</v>
      </c>
      <c r="C1513" s="71" t="s">
        <v>4858</v>
      </c>
      <c r="D1513" s="70" t="s">
        <v>4859</v>
      </c>
      <c r="E1513" s="70" t="s">
        <v>3903</v>
      </c>
      <c r="F1513" s="70" t="s">
        <v>1830</v>
      </c>
    </row>
    <row r="1514" spans="2:6" ht="15">
      <c r="B1514" s="85" t="s">
        <v>112</v>
      </c>
      <c r="C1514" s="71" t="s">
        <v>4860</v>
      </c>
      <c r="D1514" s="70" t="s">
        <v>4861</v>
      </c>
      <c r="E1514" s="70" t="s">
        <v>3903</v>
      </c>
      <c r="F1514" s="70" t="s">
        <v>1830</v>
      </c>
    </row>
    <row r="1515" spans="2:6" ht="15">
      <c r="B1515" s="85" t="s">
        <v>112</v>
      </c>
      <c r="C1515" s="71" t="s">
        <v>4862</v>
      </c>
      <c r="D1515" s="70" t="s">
        <v>4863</v>
      </c>
      <c r="E1515" s="70" t="s">
        <v>3903</v>
      </c>
      <c r="F1515" s="70" t="s">
        <v>1830</v>
      </c>
    </row>
    <row r="1516" spans="2:6" ht="15">
      <c r="B1516" s="85" t="s">
        <v>112</v>
      </c>
      <c r="C1516" s="71" t="s">
        <v>4864</v>
      </c>
      <c r="D1516" s="70" t="s">
        <v>4865</v>
      </c>
      <c r="E1516" s="70" t="s">
        <v>3903</v>
      </c>
      <c r="F1516" s="70" t="s">
        <v>1830</v>
      </c>
    </row>
    <row r="1517" spans="2:6" ht="15">
      <c r="B1517" s="85" t="s">
        <v>112</v>
      </c>
      <c r="C1517" s="71" t="s">
        <v>4866</v>
      </c>
      <c r="D1517" s="70" t="s">
        <v>4867</v>
      </c>
      <c r="E1517" s="70" t="s">
        <v>3903</v>
      </c>
      <c r="F1517" s="70" t="s">
        <v>1830</v>
      </c>
    </row>
    <row r="1518" spans="2:6" ht="15">
      <c r="B1518" s="85" t="s">
        <v>112</v>
      </c>
      <c r="C1518" s="71" t="s">
        <v>4868</v>
      </c>
      <c r="D1518" s="70" t="s">
        <v>4869</v>
      </c>
      <c r="E1518" s="70" t="s">
        <v>3903</v>
      </c>
      <c r="F1518" s="70" t="s">
        <v>1830</v>
      </c>
    </row>
    <row r="1519" spans="2:6" ht="15">
      <c r="B1519" s="85" t="s">
        <v>112</v>
      </c>
      <c r="C1519" s="71" t="s">
        <v>4870</v>
      </c>
      <c r="D1519" s="70" t="s">
        <v>4871</v>
      </c>
      <c r="E1519" s="70" t="s">
        <v>3903</v>
      </c>
      <c r="F1519" s="70" t="s">
        <v>1830</v>
      </c>
    </row>
    <row r="1520" spans="2:6" ht="15">
      <c r="B1520" s="85" t="s">
        <v>112</v>
      </c>
      <c r="C1520" s="71" t="s">
        <v>4872</v>
      </c>
      <c r="D1520" s="70" t="s">
        <v>4873</v>
      </c>
      <c r="E1520" s="70" t="s">
        <v>3903</v>
      </c>
      <c r="F1520" s="70" t="s">
        <v>1830</v>
      </c>
    </row>
    <row r="1521" spans="2:6" ht="15">
      <c r="B1521" s="85" t="s">
        <v>112</v>
      </c>
      <c r="C1521" s="71" t="s">
        <v>4874</v>
      </c>
      <c r="D1521" s="70" t="s">
        <v>4875</v>
      </c>
      <c r="E1521" s="70" t="s">
        <v>3903</v>
      </c>
      <c r="F1521" s="70" t="s">
        <v>1830</v>
      </c>
    </row>
    <row r="1522" spans="2:6" ht="15">
      <c r="B1522" s="85" t="s">
        <v>112</v>
      </c>
      <c r="C1522" s="71" t="s">
        <v>4876</v>
      </c>
      <c r="D1522" s="70" t="s">
        <v>4877</v>
      </c>
      <c r="E1522" s="70" t="s">
        <v>3903</v>
      </c>
      <c r="F1522" s="70" t="s">
        <v>1830</v>
      </c>
    </row>
    <row r="1523" spans="2:6" ht="15">
      <c r="B1523" s="85" t="s">
        <v>112</v>
      </c>
      <c r="C1523" s="71" t="s">
        <v>4878</v>
      </c>
      <c r="D1523" s="70" t="s">
        <v>4879</v>
      </c>
      <c r="E1523" s="70" t="s">
        <v>3903</v>
      </c>
      <c r="F1523" s="70" t="s">
        <v>1830</v>
      </c>
    </row>
    <row r="1524" spans="2:6" ht="15">
      <c r="B1524" s="85" t="s">
        <v>112</v>
      </c>
      <c r="C1524" s="71" t="s">
        <v>4880</v>
      </c>
      <c r="D1524" s="70" t="s">
        <v>4881</v>
      </c>
      <c r="E1524" s="70" t="s">
        <v>3903</v>
      </c>
      <c r="F1524" s="70" t="s">
        <v>1830</v>
      </c>
    </row>
    <row r="1525" spans="2:6" ht="15">
      <c r="B1525" s="85" t="s">
        <v>112</v>
      </c>
      <c r="C1525" s="71" t="s">
        <v>4882</v>
      </c>
      <c r="D1525" s="70" t="s">
        <v>4883</v>
      </c>
      <c r="E1525" s="70" t="s">
        <v>3903</v>
      </c>
      <c r="F1525" s="70" t="s">
        <v>1830</v>
      </c>
    </row>
    <row r="1526" spans="2:6" ht="15">
      <c r="B1526" s="85" t="s">
        <v>112</v>
      </c>
      <c r="C1526" s="71" t="s">
        <v>4884</v>
      </c>
      <c r="D1526" s="70" t="s">
        <v>4885</v>
      </c>
      <c r="E1526" s="70" t="s">
        <v>3903</v>
      </c>
      <c r="F1526" s="70" t="s">
        <v>1830</v>
      </c>
    </row>
    <row r="1527" spans="2:6" ht="15">
      <c r="B1527" s="85" t="s">
        <v>112</v>
      </c>
      <c r="C1527" s="71" t="s">
        <v>4886</v>
      </c>
      <c r="D1527" s="70" t="s">
        <v>4887</v>
      </c>
      <c r="E1527" s="70" t="s">
        <v>3903</v>
      </c>
      <c r="F1527" s="70" t="s">
        <v>1830</v>
      </c>
    </row>
    <row r="1528" spans="2:6" ht="15">
      <c r="B1528" s="85" t="s">
        <v>112</v>
      </c>
      <c r="C1528" s="71" t="s">
        <v>4888</v>
      </c>
      <c r="D1528" s="70" t="s">
        <v>4889</v>
      </c>
      <c r="E1528" s="70" t="s">
        <v>3903</v>
      </c>
      <c r="F1528" s="70" t="s">
        <v>1830</v>
      </c>
    </row>
    <row r="1529" spans="2:6" ht="15">
      <c r="B1529" s="85" t="s">
        <v>112</v>
      </c>
      <c r="C1529" s="71" t="s">
        <v>4890</v>
      </c>
      <c r="D1529" s="70" t="s">
        <v>4891</v>
      </c>
      <c r="E1529" s="70" t="s">
        <v>3903</v>
      </c>
      <c r="F1529" s="70" t="s">
        <v>1830</v>
      </c>
    </row>
    <row r="1530" spans="2:6" ht="15">
      <c r="B1530" s="85" t="s">
        <v>112</v>
      </c>
      <c r="C1530" s="71" t="s">
        <v>4892</v>
      </c>
      <c r="D1530" s="70" t="s">
        <v>4893</v>
      </c>
      <c r="E1530" s="70" t="s">
        <v>3903</v>
      </c>
      <c r="F1530" s="70" t="s">
        <v>1830</v>
      </c>
    </row>
    <row r="1531" spans="2:6" ht="15">
      <c r="B1531" s="85" t="s">
        <v>112</v>
      </c>
      <c r="C1531" s="71" t="s">
        <v>4894</v>
      </c>
      <c r="D1531" s="70" t="s">
        <v>4895</v>
      </c>
      <c r="E1531" s="70" t="s">
        <v>3903</v>
      </c>
      <c r="F1531" s="70" t="s">
        <v>1830</v>
      </c>
    </row>
    <row r="1532" spans="2:6" ht="15">
      <c r="B1532" s="85" t="s">
        <v>112</v>
      </c>
      <c r="C1532" s="71" t="s">
        <v>4896</v>
      </c>
      <c r="D1532" s="70" t="s">
        <v>4897</v>
      </c>
      <c r="E1532" s="70" t="s">
        <v>3903</v>
      </c>
      <c r="F1532" s="70" t="s">
        <v>1830</v>
      </c>
    </row>
    <row r="1533" spans="2:6" ht="15">
      <c r="B1533" s="85" t="s">
        <v>112</v>
      </c>
      <c r="C1533" s="71" t="s">
        <v>4898</v>
      </c>
      <c r="D1533" s="70" t="s">
        <v>4899</v>
      </c>
      <c r="E1533" s="70" t="s">
        <v>3903</v>
      </c>
      <c r="F1533" s="70" t="s">
        <v>1830</v>
      </c>
    </row>
    <row r="1534" spans="2:6" ht="15">
      <c r="B1534" s="85" t="s">
        <v>112</v>
      </c>
      <c r="C1534" s="71" t="s">
        <v>4900</v>
      </c>
      <c r="D1534" s="70" t="s">
        <v>4901</v>
      </c>
      <c r="E1534" s="70" t="s">
        <v>3903</v>
      </c>
      <c r="F1534" s="70" t="s">
        <v>1830</v>
      </c>
    </row>
    <row r="1535" spans="2:6" ht="15">
      <c r="B1535" s="85" t="s">
        <v>112</v>
      </c>
      <c r="C1535" s="71" t="s">
        <v>4902</v>
      </c>
      <c r="D1535" s="70" t="s">
        <v>4903</v>
      </c>
      <c r="E1535" s="70" t="s">
        <v>3903</v>
      </c>
      <c r="F1535" s="70" t="s">
        <v>1830</v>
      </c>
    </row>
    <row r="1536" spans="2:6" ht="15">
      <c r="B1536" s="85" t="s">
        <v>112</v>
      </c>
      <c r="C1536" s="71" t="s">
        <v>4904</v>
      </c>
      <c r="D1536" s="70" t="s">
        <v>4905</v>
      </c>
      <c r="E1536" s="70" t="s">
        <v>3903</v>
      </c>
      <c r="F1536" s="70" t="s">
        <v>1830</v>
      </c>
    </row>
    <row r="1537" spans="2:6" ht="15">
      <c r="B1537" s="85" t="s">
        <v>112</v>
      </c>
      <c r="C1537" s="71" t="s">
        <v>4906</v>
      </c>
      <c r="D1537" s="70" t="s">
        <v>4907</v>
      </c>
      <c r="E1537" s="70" t="s">
        <v>3903</v>
      </c>
      <c r="F1537" s="70" t="s">
        <v>1830</v>
      </c>
    </row>
    <row r="1538" spans="2:6" ht="15">
      <c r="B1538" s="85" t="s">
        <v>112</v>
      </c>
      <c r="C1538" s="71" t="s">
        <v>4908</v>
      </c>
      <c r="D1538" s="70" t="s">
        <v>4909</v>
      </c>
      <c r="E1538" s="70" t="s">
        <v>3903</v>
      </c>
      <c r="F1538" s="70" t="s">
        <v>1830</v>
      </c>
    </row>
    <row r="1539" spans="2:6" ht="15">
      <c r="B1539" s="85" t="s">
        <v>112</v>
      </c>
      <c r="C1539" s="71" t="s">
        <v>4910</v>
      </c>
      <c r="D1539" s="70" t="s">
        <v>4911</v>
      </c>
      <c r="E1539" s="70" t="s">
        <v>3903</v>
      </c>
      <c r="F1539" s="70" t="s">
        <v>1830</v>
      </c>
    </row>
    <row r="1540" spans="2:6" ht="15">
      <c r="B1540" s="85" t="s">
        <v>112</v>
      </c>
      <c r="C1540" s="71" t="s">
        <v>4912</v>
      </c>
      <c r="D1540" s="70" t="s">
        <v>4913</v>
      </c>
      <c r="E1540" s="70" t="s">
        <v>3903</v>
      </c>
      <c r="F1540" s="70" t="s">
        <v>1830</v>
      </c>
    </row>
    <row r="1541" spans="2:6" ht="15">
      <c r="B1541" s="85" t="s">
        <v>112</v>
      </c>
      <c r="C1541" s="71" t="s">
        <v>4914</v>
      </c>
      <c r="D1541" s="70" t="s">
        <v>4915</v>
      </c>
      <c r="E1541" s="70" t="s">
        <v>3903</v>
      </c>
      <c r="F1541" s="70" t="s">
        <v>1830</v>
      </c>
    </row>
    <row r="1542" spans="2:6" ht="15">
      <c r="B1542" s="85" t="s">
        <v>112</v>
      </c>
      <c r="C1542" s="71" t="s">
        <v>4916</v>
      </c>
      <c r="D1542" s="70" t="s">
        <v>4917</v>
      </c>
      <c r="E1542" s="70" t="s">
        <v>3903</v>
      </c>
      <c r="F1542" s="70" t="s">
        <v>1830</v>
      </c>
    </row>
    <row r="1543" spans="2:6" ht="15">
      <c r="B1543" s="85" t="s">
        <v>112</v>
      </c>
      <c r="C1543" s="71" t="s">
        <v>4918</v>
      </c>
      <c r="D1543" s="70" t="s">
        <v>4919</v>
      </c>
      <c r="E1543" s="70" t="s">
        <v>3903</v>
      </c>
      <c r="F1543" s="70" t="s">
        <v>1830</v>
      </c>
    </row>
    <row r="1544" spans="2:6" ht="15">
      <c r="B1544" s="85" t="s">
        <v>112</v>
      </c>
      <c r="C1544" s="71" t="s">
        <v>4920</v>
      </c>
      <c r="D1544" s="70" t="s">
        <v>4921</v>
      </c>
      <c r="E1544" s="70" t="s">
        <v>3903</v>
      </c>
      <c r="F1544" s="70" t="s">
        <v>1830</v>
      </c>
    </row>
    <row r="1545" spans="2:6" ht="15">
      <c r="B1545" s="85" t="s">
        <v>112</v>
      </c>
      <c r="C1545" s="71" t="s">
        <v>4922</v>
      </c>
      <c r="D1545" s="70" t="s">
        <v>4923</v>
      </c>
      <c r="E1545" s="70" t="s">
        <v>3903</v>
      </c>
      <c r="F1545" s="70" t="s">
        <v>1830</v>
      </c>
    </row>
    <row r="1546" spans="2:6" ht="15">
      <c r="B1546" s="85" t="s">
        <v>112</v>
      </c>
      <c r="C1546" s="71" t="s">
        <v>4924</v>
      </c>
      <c r="D1546" s="70" t="s">
        <v>4925</v>
      </c>
      <c r="E1546" s="70" t="s">
        <v>3903</v>
      </c>
      <c r="F1546" s="70" t="s">
        <v>1830</v>
      </c>
    </row>
    <row r="1547" spans="2:6" ht="15">
      <c r="B1547" s="85" t="s">
        <v>112</v>
      </c>
      <c r="C1547" s="71" t="s">
        <v>4926</v>
      </c>
      <c r="D1547" s="70" t="s">
        <v>4927</v>
      </c>
      <c r="E1547" s="70" t="s">
        <v>3903</v>
      </c>
      <c r="F1547" s="70" t="s">
        <v>1830</v>
      </c>
    </row>
    <row r="1548" spans="2:6" ht="15">
      <c r="B1548" s="85" t="s">
        <v>112</v>
      </c>
      <c r="C1548" s="71" t="s">
        <v>4928</v>
      </c>
      <c r="D1548" s="70" t="s">
        <v>4929</v>
      </c>
      <c r="E1548" s="70" t="s">
        <v>3903</v>
      </c>
      <c r="F1548" s="70" t="s">
        <v>1830</v>
      </c>
    </row>
    <row r="1549" spans="2:6" ht="15">
      <c r="B1549" s="85" t="s">
        <v>112</v>
      </c>
      <c r="C1549" s="71" t="s">
        <v>4930</v>
      </c>
      <c r="D1549" s="70" t="s">
        <v>4931</v>
      </c>
      <c r="E1549" s="70" t="s">
        <v>3903</v>
      </c>
      <c r="F1549" s="70" t="s">
        <v>1830</v>
      </c>
    </row>
    <row r="1550" spans="2:6" ht="15">
      <c r="B1550" s="85" t="s">
        <v>112</v>
      </c>
      <c r="C1550" s="71" t="s">
        <v>4932</v>
      </c>
      <c r="D1550" s="70" t="s">
        <v>4933</v>
      </c>
      <c r="E1550" s="70" t="s">
        <v>3903</v>
      </c>
      <c r="F1550" s="70" t="s">
        <v>1830</v>
      </c>
    </row>
    <row r="1551" spans="2:6" ht="15">
      <c r="B1551" s="85" t="s">
        <v>112</v>
      </c>
      <c r="C1551" s="71" t="s">
        <v>4934</v>
      </c>
      <c r="D1551" s="70" t="s">
        <v>4935</v>
      </c>
      <c r="E1551" s="70" t="s">
        <v>3903</v>
      </c>
      <c r="F1551" s="70" t="s">
        <v>1830</v>
      </c>
    </row>
    <row r="1552" spans="2:6" ht="15">
      <c r="B1552" s="85" t="s">
        <v>112</v>
      </c>
      <c r="C1552" s="71" t="s">
        <v>4936</v>
      </c>
      <c r="D1552" s="70" t="s">
        <v>4937</v>
      </c>
      <c r="E1552" s="70" t="s">
        <v>3903</v>
      </c>
      <c r="F1552" s="70" t="s">
        <v>1830</v>
      </c>
    </row>
    <row r="1553" spans="2:6" ht="15">
      <c r="B1553" s="85" t="s">
        <v>112</v>
      </c>
      <c r="C1553" s="71" t="s">
        <v>4938</v>
      </c>
      <c r="D1553" s="70" t="s">
        <v>4939</v>
      </c>
      <c r="E1553" s="70" t="s">
        <v>3903</v>
      </c>
      <c r="F1553" s="70" t="s">
        <v>1830</v>
      </c>
    </row>
    <row r="1554" spans="2:6" ht="15">
      <c r="B1554" s="85" t="s">
        <v>112</v>
      </c>
      <c r="C1554" s="71" t="s">
        <v>4940</v>
      </c>
      <c r="D1554" s="70" t="s">
        <v>4941</v>
      </c>
      <c r="E1554" s="70" t="s">
        <v>3903</v>
      </c>
      <c r="F1554" s="70" t="s">
        <v>1830</v>
      </c>
    </row>
    <row r="1555" spans="2:6" ht="15">
      <c r="B1555" s="85" t="s">
        <v>112</v>
      </c>
      <c r="C1555" s="71" t="s">
        <v>4942</v>
      </c>
      <c r="D1555" s="70" t="s">
        <v>4943</v>
      </c>
      <c r="E1555" s="70" t="s">
        <v>3903</v>
      </c>
      <c r="F1555" s="70" t="s">
        <v>1830</v>
      </c>
    </row>
    <row r="1556" spans="2:6" ht="15">
      <c r="B1556" s="85" t="s">
        <v>112</v>
      </c>
      <c r="C1556" s="71" t="s">
        <v>4944</v>
      </c>
      <c r="D1556" s="70" t="s">
        <v>4945</v>
      </c>
      <c r="E1556" s="70" t="s">
        <v>3903</v>
      </c>
      <c r="F1556" s="70" t="s">
        <v>1830</v>
      </c>
    </row>
    <row r="1557" spans="2:6" ht="15">
      <c r="B1557" s="85" t="s">
        <v>112</v>
      </c>
      <c r="C1557" s="71" t="s">
        <v>4946</v>
      </c>
      <c r="D1557" s="70" t="s">
        <v>4947</v>
      </c>
      <c r="E1557" s="70" t="s">
        <v>3903</v>
      </c>
      <c r="F1557" s="70" t="s">
        <v>1830</v>
      </c>
    </row>
    <row r="1558" spans="2:6" ht="15">
      <c r="B1558" s="85" t="s">
        <v>112</v>
      </c>
      <c r="C1558" s="71" t="s">
        <v>4948</v>
      </c>
      <c r="D1558" s="70" t="s">
        <v>4949</v>
      </c>
      <c r="E1558" s="70" t="s">
        <v>3903</v>
      </c>
      <c r="F1558" s="70" t="s">
        <v>1830</v>
      </c>
    </row>
    <row r="1559" spans="2:6" ht="15">
      <c r="B1559" s="85" t="s">
        <v>112</v>
      </c>
      <c r="C1559" s="71" t="s">
        <v>4950</v>
      </c>
      <c r="D1559" s="70" t="s">
        <v>4951</v>
      </c>
      <c r="E1559" s="70" t="s">
        <v>3903</v>
      </c>
      <c r="F1559" s="70" t="s">
        <v>1830</v>
      </c>
    </row>
    <row r="1560" spans="2:6" ht="15">
      <c r="B1560" s="85" t="s">
        <v>112</v>
      </c>
      <c r="C1560" s="71" t="s">
        <v>4952</v>
      </c>
      <c r="D1560" s="70" t="s">
        <v>4953</v>
      </c>
      <c r="E1560" s="70" t="s">
        <v>3903</v>
      </c>
      <c r="F1560" s="70" t="s">
        <v>1830</v>
      </c>
    </row>
    <row r="1561" spans="2:6" ht="15">
      <c r="B1561" s="85" t="s">
        <v>112</v>
      </c>
      <c r="C1561" s="71" t="s">
        <v>4954</v>
      </c>
      <c r="D1561" s="70" t="s">
        <v>4955</v>
      </c>
      <c r="E1561" s="70" t="s">
        <v>3903</v>
      </c>
      <c r="F1561" s="70" t="s">
        <v>1830</v>
      </c>
    </row>
    <row r="1562" spans="2:6" ht="15">
      <c r="B1562" s="85" t="s">
        <v>112</v>
      </c>
      <c r="C1562" s="71" t="s">
        <v>4956</v>
      </c>
      <c r="D1562" s="70" t="s">
        <v>4957</v>
      </c>
      <c r="E1562" s="70" t="s">
        <v>3903</v>
      </c>
      <c r="F1562" s="70" t="s">
        <v>1830</v>
      </c>
    </row>
    <row r="1563" spans="2:6" ht="15">
      <c r="B1563" s="85" t="s">
        <v>112</v>
      </c>
      <c r="C1563" s="71" t="s">
        <v>4958</v>
      </c>
      <c r="D1563" s="70" t="s">
        <v>4959</v>
      </c>
      <c r="E1563" s="70" t="s">
        <v>3903</v>
      </c>
      <c r="F1563" s="70" t="s">
        <v>1830</v>
      </c>
    </row>
    <row r="1564" spans="2:6" ht="15">
      <c r="B1564" s="85" t="s">
        <v>112</v>
      </c>
      <c r="C1564" s="71" t="s">
        <v>4960</v>
      </c>
      <c r="D1564" s="70" t="s">
        <v>4961</v>
      </c>
      <c r="E1564" s="70" t="s">
        <v>3903</v>
      </c>
      <c r="F1564" s="70" t="s">
        <v>1830</v>
      </c>
    </row>
    <row r="1565" spans="2:6" ht="15">
      <c r="B1565" s="85" t="s">
        <v>112</v>
      </c>
      <c r="C1565" s="71" t="s">
        <v>4962</v>
      </c>
      <c r="D1565" s="70" t="s">
        <v>4963</v>
      </c>
      <c r="E1565" s="70" t="s">
        <v>3903</v>
      </c>
      <c r="F1565" s="70" t="s">
        <v>1830</v>
      </c>
    </row>
    <row r="1566" spans="2:6" ht="15">
      <c r="B1566" s="85" t="s">
        <v>112</v>
      </c>
      <c r="C1566" s="71" t="s">
        <v>4964</v>
      </c>
      <c r="D1566" s="70" t="s">
        <v>4965</v>
      </c>
      <c r="E1566" s="70" t="s">
        <v>3903</v>
      </c>
      <c r="F1566" s="70" t="s">
        <v>1830</v>
      </c>
    </row>
    <row r="1567" spans="2:6" ht="15">
      <c r="B1567" s="85" t="s">
        <v>112</v>
      </c>
      <c r="C1567" s="71" t="s">
        <v>4966</v>
      </c>
      <c r="D1567" s="70" t="s">
        <v>4967</v>
      </c>
      <c r="E1567" s="70" t="s">
        <v>3903</v>
      </c>
      <c r="F1567" s="70" t="s">
        <v>1830</v>
      </c>
    </row>
    <row r="1568" spans="2:6" ht="15">
      <c r="B1568" s="85" t="s">
        <v>112</v>
      </c>
      <c r="C1568" s="71" t="s">
        <v>4968</v>
      </c>
      <c r="D1568" s="70" t="s">
        <v>4969</v>
      </c>
      <c r="E1568" s="70" t="s">
        <v>3903</v>
      </c>
      <c r="F1568" s="70" t="s">
        <v>1830</v>
      </c>
    </row>
    <row r="1569" spans="2:6" ht="15">
      <c r="B1569" s="85" t="s">
        <v>112</v>
      </c>
      <c r="C1569" s="71" t="s">
        <v>4970</v>
      </c>
      <c r="D1569" s="70" t="s">
        <v>4971</v>
      </c>
      <c r="E1569" s="70" t="s">
        <v>3903</v>
      </c>
      <c r="F1569" s="70" t="s">
        <v>1830</v>
      </c>
    </row>
    <row r="1570" spans="2:6" ht="15">
      <c r="B1570" s="85" t="s">
        <v>112</v>
      </c>
      <c r="C1570" s="71" t="s">
        <v>4972</v>
      </c>
      <c r="D1570" s="70" t="s">
        <v>4973</v>
      </c>
      <c r="E1570" s="70" t="s">
        <v>3903</v>
      </c>
      <c r="F1570" s="70" t="s">
        <v>1830</v>
      </c>
    </row>
    <row r="1571" spans="2:6" ht="15">
      <c r="B1571" s="85" t="s">
        <v>112</v>
      </c>
      <c r="C1571" s="71" t="s">
        <v>4974</v>
      </c>
      <c r="D1571" s="70" t="s">
        <v>4975</v>
      </c>
      <c r="E1571" s="70" t="s">
        <v>3903</v>
      </c>
      <c r="F1571" s="70" t="s">
        <v>1830</v>
      </c>
    </row>
    <row r="1572" spans="2:6" ht="15">
      <c r="B1572" s="85" t="s">
        <v>112</v>
      </c>
      <c r="C1572" s="71" t="s">
        <v>4976</v>
      </c>
      <c r="D1572" s="70" t="s">
        <v>4977</v>
      </c>
      <c r="E1572" s="70" t="s">
        <v>3903</v>
      </c>
      <c r="F1572" s="70" t="s">
        <v>1830</v>
      </c>
    </row>
    <row r="1573" spans="2:6" ht="15">
      <c r="B1573" s="85" t="s">
        <v>112</v>
      </c>
      <c r="C1573" s="71" t="s">
        <v>4978</v>
      </c>
      <c r="D1573" s="70" t="s">
        <v>4979</v>
      </c>
      <c r="E1573" s="70" t="s">
        <v>3903</v>
      </c>
      <c r="F1573" s="70" t="s">
        <v>1830</v>
      </c>
    </row>
    <row r="1574" spans="2:6" ht="15">
      <c r="B1574" s="85" t="s">
        <v>112</v>
      </c>
      <c r="C1574" s="71" t="s">
        <v>4980</v>
      </c>
      <c r="D1574" s="70" t="s">
        <v>4981</v>
      </c>
      <c r="E1574" s="70" t="s">
        <v>3903</v>
      </c>
      <c r="F1574" s="70" t="s">
        <v>1830</v>
      </c>
    </row>
    <row r="1575" spans="2:6" ht="15">
      <c r="B1575" s="85" t="s">
        <v>112</v>
      </c>
      <c r="C1575" s="71" t="s">
        <v>4982</v>
      </c>
      <c r="D1575" s="70" t="s">
        <v>4983</v>
      </c>
      <c r="E1575" s="70" t="s">
        <v>3903</v>
      </c>
      <c r="F1575" s="70" t="s">
        <v>1830</v>
      </c>
    </row>
    <row r="1576" spans="2:6" ht="15">
      <c r="B1576" s="85" t="s">
        <v>112</v>
      </c>
      <c r="C1576" s="71" t="s">
        <v>4984</v>
      </c>
      <c r="D1576" s="70" t="s">
        <v>4985</v>
      </c>
      <c r="E1576" s="70" t="s">
        <v>3903</v>
      </c>
      <c r="F1576" s="70" t="s">
        <v>1830</v>
      </c>
    </row>
    <row r="1577" spans="2:6" ht="15">
      <c r="B1577" s="85" t="s">
        <v>112</v>
      </c>
      <c r="C1577" s="71" t="s">
        <v>4986</v>
      </c>
      <c r="D1577" s="70" t="s">
        <v>4987</v>
      </c>
      <c r="E1577" s="70" t="s">
        <v>3903</v>
      </c>
      <c r="F1577" s="70" t="s">
        <v>1830</v>
      </c>
    </row>
    <row r="1578" spans="2:6" ht="15">
      <c r="B1578" s="85" t="s">
        <v>112</v>
      </c>
      <c r="C1578" s="71" t="s">
        <v>4988</v>
      </c>
      <c r="D1578" s="70" t="s">
        <v>4989</v>
      </c>
      <c r="E1578" s="70" t="s">
        <v>3903</v>
      </c>
      <c r="F1578" s="70" t="s">
        <v>1830</v>
      </c>
    </row>
    <row r="1579" spans="2:6" ht="15">
      <c r="B1579" s="85" t="s">
        <v>112</v>
      </c>
      <c r="C1579" s="71" t="s">
        <v>4990</v>
      </c>
      <c r="D1579" s="70" t="s">
        <v>4991</v>
      </c>
      <c r="E1579" s="70" t="s">
        <v>3903</v>
      </c>
      <c r="F1579" s="70" t="s">
        <v>1830</v>
      </c>
    </row>
    <row r="1580" spans="2:6" ht="15">
      <c r="B1580" s="85" t="s">
        <v>112</v>
      </c>
      <c r="C1580" s="71" t="s">
        <v>4992</v>
      </c>
      <c r="D1580" s="70" t="s">
        <v>4993</v>
      </c>
      <c r="E1580" s="70" t="s">
        <v>3903</v>
      </c>
      <c r="F1580" s="70" t="s">
        <v>1830</v>
      </c>
    </row>
    <row r="1581" spans="2:6" ht="15">
      <c r="B1581" s="85" t="s">
        <v>112</v>
      </c>
      <c r="C1581" s="71" t="s">
        <v>4994</v>
      </c>
      <c r="D1581" s="70" t="s">
        <v>4995</v>
      </c>
      <c r="E1581" s="70" t="s">
        <v>3903</v>
      </c>
      <c r="F1581" s="70" t="s">
        <v>1830</v>
      </c>
    </row>
    <row r="1582" spans="2:6" ht="15">
      <c r="B1582" s="85" t="s">
        <v>112</v>
      </c>
      <c r="C1582" s="71" t="s">
        <v>4996</v>
      </c>
      <c r="D1582" s="70" t="s">
        <v>4997</v>
      </c>
      <c r="E1582" s="70" t="s">
        <v>3903</v>
      </c>
      <c r="F1582" s="70" t="s">
        <v>1830</v>
      </c>
    </row>
    <row r="1583" spans="2:6" ht="15">
      <c r="B1583" s="85" t="s">
        <v>112</v>
      </c>
      <c r="C1583" s="71" t="s">
        <v>4998</v>
      </c>
      <c r="D1583" s="70" t="s">
        <v>4999</v>
      </c>
      <c r="E1583" s="70" t="s">
        <v>3903</v>
      </c>
      <c r="F1583" s="70" t="s">
        <v>1830</v>
      </c>
    </row>
    <row r="1584" spans="2:6" ht="15">
      <c r="B1584" s="85" t="s">
        <v>112</v>
      </c>
      <c r="C1584" s="71" t="s">
        <v>5000</v>
      </c>
      <c r="D1584" s="70" t="s">
        <v>5001</v>
      </c>
      <c r="E1584" s="70" t="s">
        <v>3903</v>
      </c>
      <c r="F1584" s="70" t="s">
        <v>1830</v>
      </c>
    </row>
    <row r="1585" spans="2:6" ht="15">
      <c r="B1585" s="85" t="s">
        <v>112</v>
      </c>
      <c r="C1585" s="71" t="s">
        <v>5002</v>
      </c>
      <c r="D1585" s="70" t="s">
        <v>5003</v>
      </c>
      <c r="E1585" s="70" t="s">
        <v>3903</v>
      </c>
      <c r="F1585" s="70" t="s">
        <v>1830</v>
      </c>
    </row>
    <row r="1586" spans="2:6" ht="15">
      <c r="B1586" s="85" t="s">
        <v>112</v>
      </c>
      <c r="C1586" s="71" t="s">
        <v>5004</v>
      </c>
      <c r="D1586" s="70" t="s">
        <v>5005</v>
      </c>
      <c r="E1586" s="70" t="s">
        <v>3903</v>
      </c>
      <c r="F1586" s="70" t="s">
        <v>1830</v>
      </c>
    </row>
    <row r="1587" spans="2:6" ht="15">
      <c r="B1587" s="85" t="s">
        <v>112</v>
      </c>
      <c r="C1587" s="71" t="s">
        <v>5006</v>
      </c>
      <c r="D1587" s="70" t="s">
        <v>5007</v>
      </c>
      <c r="E1587" s="70" t="s">
        <v>3903</v>
      </c>
      <c r="F1587" s="70" t="s">
        <v>1830</v>
      </c>
    </row>
    <row r="1588" spans="2:6" ht="15">
      <c r="B1588" s="85" t="s">
        <v>112</v>
      </c>
      <c r="C1588" s="71" t="s">
        <v>5008</v>
      </c>
      <c r="D1588" s="70" t="s">
        <v>5009</v>
      </c>
      <c r="E1588" s="70" t="s">
        <v>3903</v>
      </c>
      <c r="F1588" s="70" t="s">
        <v>1830</v>
      </c>
    </row>
    <row r="1589" spans="2:6" ht="15">
      <c r="B1589" s="85" t="s">
        <v>112</v>
      </c>
      <c r="C1589" s="71" t="s">
        <v>5010</v>
      </c>
      <c r="D1589" s="70" t="s">
        <v>5011</v>
      </c>
      <c r="E1589" s="70" t="s">
        <v>3903</v>
      </c>
      <c r="F1589" s="70" t="s">
        <v>1830</v>
      </c>
    </row>
    <row r="1590" spans="2:6" ht="15">
      <c r="B1590" s="85" t="s">
        <v>112</v>
      </c>
      <c r="C1590" s="71" t="s">
        <v>5012</v>
      </c>
      <c r="D1590" s="70" t="s">
        <v>5013</v>
      </c>
      <c r="E1590" s="70" t="s">
        <v>3903</v>
      </c>
      <c r="F1590" s="70" t="s">
        <v>1830</v>
      </c>
    </row>
    <row r="1591" spans="2:6" ht="15">
      <c r="B1591" s="85" t="s">
        <v>112</v>
      </c>
      <c r="C1591" s="71" t="s">
        <v>5014</v>
      </c>
      <c r="D1591" s="70" t="s">
        <v>5015</v>
      </c>
      <c r="E1591" s="70" t="s">
        <v>3903</v>
      </c>
      <c r="F1591" s="70" t="s">
        <v>1830</v>
      </c>
    </row>
    <row r="1592" spans="2:6" ht="15">
      <c r="B1592" s="85" t="s">
        <v>112</v>
      </c>
      <c r="C1592" s="71" t="s">
        <v>5016</v>
      </c>
      <c r="D1592" s="70" t="s">
        <v>5017</v>
      </c>
      <c r="E1592" s="70" t="s">
        <v>3903</v>
      </c>
      <c r="F1592" s="70" t="s">
        <v>1830</v>
      </c>
    </row>
    <row r="1593" spans="2:6" ht="15">
      <c r="B1593" s="85" t="s">
        <v>112</v>
      </c>
      <c r="C1593" s="71" t="s">
        <v>5018</v>
      </c>
      <c r="D1593" s="70" t="s">
        <v>5019</v>
      </c>
      <c r="E1593" s="70" t="s">
        <v>3903</v>
      </c>
      <c r="F1593" s="70" t="s">
        <v>1830</v>
      </c>
    </row>
    <row r="1594" spans="2:6" ht="15">
      <c r="B1594" s="85" t="s">
        <v>112</v>
      </c>
      <c r="C1594" s="71" t="s">
        <v>5020</v>
      </c>
      <c r="D1594" s="70" t="s">
        <v>5021</v>
      </c>
      <c r="E1594" s="70" t="s">
        <v>3903</v>
      </c>
      <c r="F1594" s="70" t="s">
        <v>1830</v>
      </c>
    </row>
    <row r="1595" spans="2:6" ht="15">
      <c r="B1595" s="85" t="s">
        <v>112</v>
      </c>
      <c r="C1595" s="71" t="s">
        <v>5022</v>
      </c>
      <c r="D1595" s="70" t="s">
        <v>5023</v>
      </c>
      <c r="E1595" s="70" t="s">
        <v>3903</v>
      </c>
      <c r="F1595" s="70" t="s">
        <v>1830</v>
      </c>
    </row>
    <row r="1596" spans="2:6" ht="15">
      <c r="B1596" s="85" t="s">
        <v>112</v>
      </c>
      <c r="C1596" s="71" t="s">
        <v>5024</v>
      </c>
      <c r="D1596" s="70" t="s">
        <v>5025</v>
      </c>
      <c r="E1596" s="70" t="s">
        <v>3903</v>
      </c>
      <c r="F1596" s="70" t="s">
        <v>1830</v>
      </c>
    </row>
    <row r="1597" spans="2:6" ht="15">
      <c r="B1597" s="85" t="s">
        <v>112</v>
      </c>
      <c r="C1597" s="71" t="s">
        <v>5026</v>
      </c>
      <c r="D1597" s="70" t="s">
        <v>5027</v>
      </c>
      <c r="E1597" s="70" t="s">
        <v>3903</v>
      </c>
      <c r="F1597" s="70" t="s">
        <v>1830</v>
      </c>
    </row>
    <row r="1598" spans="2:6" ht="15">
      <c r="B1598" s="85" t="s">
        <v>112</v>
      </c>
      <c r="C1598" s="71" t="s">
        <v>5028</v>
      </c>
      <c r="D1598" s="70" t="s">
        <v>5029</v>
      </c>
      <c r="E1598" s="70" t="s">
        <v>3903</v>
      </c>
      <c r="F1598" s="70" t="s">
        <v>1830</v>
      </c>
    </row>
    <row r="1599" spans="2:6" ht="15">
      <c r="B1599" s="85" t="s">
        <v>112</v>
      </c>
      <c r="C1599" s="71" t="s">
        <v>5030</v>
      </c>
      <c r="D1599" s="70" t="s">
        <v>5031</v>
      </c>
      <c r="E1599" s="70" t="s">
        <v>3903</v>
      </c>
      <c r="F1599" s="70" t="s">
        <v>1830</v>
      </c>
    </row>
    <row r="1600" spans="2:6" ht="15">
      <c r="B1600" s="85" t="s">
        <v>112</v>
      </c>
      <c r="C1600" s="71" t="s">
        <v>5032</v>
      </c>
      <c r="D1600" s="70" t="s">
        <v>5033</v>
      </c>
      <c r="E1600" s="70" t="s">
        <v>3903</v>
      </c>
      <c r="F1600" s="70" t="s">
        <v>1830</v>
      </c>
    </row>
    <row r="1601" spans="2:6" ht="15">
      <c r="B1601" s="85" t="s">
        <v>112</v>
      </c>
      <c r="C1601" s="71" t="s">
        <v>5034</v>
      </c>
      <c r="D1601" s="70" t="s">
        <v>5035</v>
      </c>
      <c r="E1601" s="70" t="s">
        <v>3903</v>
      </c>
      <c r="F1601" s="70" t="s">
        <v>1830</v>
      </c>
    </row>
    <row r="1602" spans="2:6" ht="15">
      <c r="B1602" s="85" t="s">
        <v>112</v>
      </c>
      <c r="C1602" s="71" t="s">
        <v>5036</v>
      </c>
      <c r="D1602" s="70" t="s">
        <v>5037</v>
      </c>
      <c r="E1602" s="70" t="s">
        <v>3903</v>
      </c>
      <c r="F1602" s="70" t="s">
        <v>1830</v>
      </c>
    </row>
    <row r="1603" spans="2:6" ht="15">
      <c r="B1603" s="85" t="s">
        <v>112</v>
      </c>
      <c r="C1603" s="71" t="s">
        <v>5038</v>
      </c>
      <c r="D1603" s="70" t="s">
        <v>5039</v>
      </c>
      <c r="E1603" s="70" t="s">
        <v>3903</v>
      </c>
      <c r="F1603" s="70" t="s">
        <v>1830</v>
      </c>
    </row>
    <row r="1604" spans="2:6" ht="15">
      <c r="B1604" s="85" t="s">
        <v>112</v>
      </c>
      <c r="C1604" s="71" t="s">
        <v>5040</v>
      </c>
      <c r="D1604" s="70" t="s">
        <v>5041</v>
      </c>
      <c r="E1604" s="70" t="s">
        <v>3903</v>
      </c>
      <c r="F1604" s="70" t="s">
        <v>1830</v>
      </c>
    </row>
    <row r="1605" spans="2:6" ht="15">
      <c r="B1605" s="85" t="s">
        <v>112</v>
      </c>
      <c r="C1605" s="71" t="s">
        <v>5042</v>
      </c>
      <c r="D1605" s="70" t="s">
        <v>5043</v>
      </c>
      <c r="E1605" s="70" t="s">
        <v>3903</v>
      </c>
      <c r="F1605" s="70" t="s">
        <v>1830</v>
      </c>
    </row>
    <row r="1606" spans="2:6" ht="15">
      <c r="B1606" s="85" t="s">
        <v>112</v>
      </c>
      <c r="C1606" s="71" t="s">
        <v>5044</v>
      </c>
      <c r="D1606" s="70" t="s">
        <v>5045</v>
      </c>
      <c r="E1606" s="70" t="s">
        <v>3903</v>
      </c>
      <c r="F1606" s="70" t="s">
        <v>1830</v>
      </c>
    </row>
    <row r="1607" spans="2:6" ht="15">
      <c r="B1607" s="85" t="s">
        <v>112</v>
      </c>
      <c r="C1607" s="71" t="s">
        <v>5046</v>
      </c>
      <c r="D1607" s="70" t="s">
        <v>5047</v>
      </c>
      <c r="E1607" s="70" t="s">
        <v>3903</v>
      </c>
      <c r="F1607" s="70" t="s">
        <v>1830</v>
      </c>
    </row>
    <row r="1608" spans="2:6" ht="15">
      <c r="B1608" s="85" t="s">
        <v>112</v>
      </c>
      <c r="C1608" s="71" t="s">
        <v>5048</v>
      </c>
      <c r="D1608" s="70" t="s">
        <v>5049</v>
      </c>
      <c r="E1608" s="70" t="s">
        <v>3903</v>
      </c>
      <c r="F1608" s="70" t="s">
        <v>1830</v>
      </c>
    </row>
    <row r="1609" spans="2:6" ht="15">
      <c r="B1609" s="85" t="s">
        <v>112</v>
      </c>
      <c r="C1609" s="71" t="s">
        <v>5050</v>
      </c>
      <c r="D1609" s="70" t="s">
        <v>5051</v>
      </c>
      <c r="E1609" s="70" t="s">
        <v>3903</v>
      </c>
      <c r="F1609" s="70" t="s">
        <v>1830</v>
      </c>
    </row>
    <row r="1610" spans="2:6" ht="15">
      <c r="B1610" s="85" t="s">
        <v>112</v>
      </c>
      <c r="C1610" s="71" t="s">
        <v>5052</v>
      </c>
      <c r="D1610" s="70" t="s">
        <v>5053</v>
      </c>
      <c r="E1610" s="70" t="s">
        <v>3903</v>
      </c>
      <c r="F1610" s="70" t="s">
        <v>1830</v>
      </c>
    </row>
    <row r="1611" spans="2:6" ht="15">
      <c r="B1611" s="85" t="s">
        <v>112</v>
      </c>
      <c r="C1611" s="71" t="s">
        <v>5054</v>
      </c>
      <c r="D1611" s="70" t="s">
        <v>5055</v>
      </c>
      <c r="E1611" s="70" t="s">
        <v>3903</v>
      </c>
      <c r="F1611" s="70" t="s">
        <v>1830</v>
      </c>
    </row>
    <row r="1612" spans="2:6" ht="15">
      <c r="B1612" s="85" t="s">
        <v>112</v>
      </c>
      <c r="C1612" s="71" t="s">
        <v>5056</v>
      </c>
      <c r="D1612" s="70" t="s">
        <v>5057</v>
      </c>
      <c r="E1612" s="70" t="s">
        <v>3903</v>
      </c>
      <c r="F1612" s="70" t="s">
        <v>1830</v>
      </c>
    </row>
    <row r="1613" spans="2:6" ht="15">
      <c r="B1613" s="85" t="s">
        <v>112</v>
      </c>
      <c r="C1613" s="71" t="s">
        <v>5058</v>
      </c>
      <c r="D1613" s="70" t="s">
        <v>5059</v>
      </c>
      <c r="E1613" s="70" t="s">
        <v>3903</v>
      </c>
      <c r="F1613" s="70" t="s">
        <v>1830</v>
      </c>
    </row>
    <row r="1614" spans="2:6" ht="15">
      <c r="B1614" s="85" t="s">
        <v>112</v>
      </c>
      <c r="C1614" s="71" t="s">
        <v>5060</v>
      </c>
      <c r="D1614" s="70" t="s">
        <v>5061</v>
      </c>
      <c r="E1614" s="70" t="s">
        <v>3903</v>
      </c>
      <c r="F1614" s="70" t="s">
        <v>1830</v>
      </c>
    </row>
    <row r="1615" spans="2:6" ht="15">
      <c r="B1615" s="85" t="s">
        <v>112</v>
      </c>
      <c r="C1615" s="71" t="s">
        <v>5062</v>
      </c>
      <c r="D1615" s="70" t="s">
        <v>5063</v>
      </c>
      <c r="E1615" s="70" t="s">
        <v>3903</v>
      </c>
      <c r="F1615" s="70" t="s">
        <v>1830</v>
      </c>
    </row>
    <row r="1616" spans="2:6" ht="15">
      <c r="B1616" s="85" t="s">
        <v>112</v>
      </c>
      <c r="C1616" s="71" t="s">
        <v>5064</v>
      </c>
      <c r="D1616" s="70" t="s">
        <v>5065</v>
      </c>
      <c r="E1616" s="70" t="s">
        <v>3903</v>
      </c>
      <c r="F1616" s="70" t="s">
        <v>1830</v>
      </c>
    </row>
    <row r="1617" spans="2:6" ht="15">
      <c r="B1617" s="85" t="s">
        <v>112</v>
      </c>
      <c r="C1617" s="71" t="s">
        <v>5066</v>
      </c>
      <c r="D1617" s="70" t="s">
        <v>5067</v>
      </c>
      <c r="E1617" s="70" t="s">
        <v>3903</v>
      </c>
      <c r="F1617" s="70" t="s">
        <v>1830</v>
      </c>
    </row>
    <row r="1618" spans="2:6" ht="15">
      <c r="B1618" s="85" t="s">
        <v>112</v>
      </c>
      <c r="C1618" s="71" t="s">
        <v>5068</v>
      </c>
      <c r="D1618" s="70" t="s">
        <v>5069</v>
      </c>
      <c r="E1618" s="70" t="s">
        <v>3903</v>
      </c>
      <c r="F1618" s="70" t="s">
        <v>1830</v>
      </c>
    </row>
    <row r="1619" spans="2:6" ht="15">
      <c r="B1619" s="85" t="s">
        <v>112</v>
      </c>
      <c r="C1619" s="71" t="s">
        <v>5070</v>
      </c>
      <c r="D1619" s="70" t="s">
        <v>5071</v>
      </c>
      <c r="E1619" s="70" t="s">
        <v>3903</v>
      </c>
      <c r="F1619" s="70" t="s">
        <v>1830</v>
      </c>
    </row>
    <row r="1620" spans="2:6" ht="15">
      <c r="B1620" s="85" t="s">
        <v>112</v>
      </c>
      <c r="C1620" s="71" t="s">
        <v>5072</v>
      </c>
      <c r="D1620" s="70" t="s">
        <v>5073</v>
      </c>
      <c r="E1620" s="70" t="s">
        <v>3903</v>
      </c>
      <c r="F1620" s="70" t="s">
        <v>1830</v>
      </c>
    </row>
    <row r="1621" spans="2:6" ht="15">
      <c r="B1621" s="85" t="s">
        <v>112</v>
      </c>
      <c r="C1621" s="71" t="s">
        <v>5074</v>
      </c>
      <c r="D1621" s="70" t="s">
        <v>5075</v>
      </c>
      <c r="E1621" s="70" t="s">
        <v>3903</v>
      </c>
      <c r="F1621" s="70" t="s">
        <v>1830</v>
      </c>
    </row>
    <row r="1622" spans="2:6" ht="15">
      <c r="B1622" s="85" t="s">
        <v>112</v>
      </c>
      <c r="C1622" s="71" t="s">
        <v>5076</v>
      </c>
      <c r="D1622" s="70" t="s">
        <v>5077</v>
      </c>
      <c r="E1622" s="70" t="s">
        <v>3903</v>
      </c>
      <c r="F1622" s="70" t="s">
        <v>1830</v>
      </c>
    </row>
    <row r="1623" spans="2:6" ht="15">
      <c r="B1623" s="85" t="s">
        <v>112</v>
      </c>
      <c r="C1623" s="71" t="s">
        <v>5078</v>
      </c>
      <c r="D1623" s="70" t="s">
        <v>5079</v>
      </c>
      <c r="E1623" s="70" t="s">
        <v>3903</v>
      </c>
      <c r="F1623" s="70" t="s">
        <v>1830</v>
      </c>
    </row>
    <row r="1624" spans="2:6" ht="15">
      <c r="B1624" s="85" t="s">
        <v>112</v>
      </c>
      <c r="C1624" s="71" t="s">
        <v>5080</v>
      </c>
      <c r="D1624" s="70" t="s">
        <v>5081</v>
      </c>
      <c r="E1624" s="70" t="s">
        <v>3903</v>
      </c>
      <c r="F1624" s="70" t="s">
        <v>1830</v>
      </c>
    </row>
    <row r="1625" spans="2:6" ht="15">
      <c r="B1625" s="85" t="s">
        <v>112</v>
      </c>
      <c r="C1625" s="71" t="s">
        <v>5082</v>
      </c>
      <c r="D1625" s="70" t="s">
        <v>5083</v>
      </c>
      <c r="E1625" s="70" t="s">
        <v>3903</v>
      </c>
      <c r="F1625" s="70" t="s">
        <v>1830</v>
      </c>
    </row>
    <row r="1626" spans="2:6" ht="15">
      <c r="B1626" s="85" t="s">
        <v>112</v>
      </c>
      <c r="C1626" s="71" t="s">
        <v>5084</v>
      </c>
      <c r="D1626" s="70" t="s">
        <v>5085</v>
      </c>
      <c r="E1626" s="70" t="s">
        <v>3903</v>
      </c>
      <c r="F1626" s="70" t="s">
        <v>1830</v>
      </c>
    </row>
    <row r="1627" spans="2:6" ht="15">
      <c r="B1627" s="85" t="s">
        <v>112</v>
      </c>
      <c r="C1627" s="71" t="s">
        <v>5086</v>
      </c>
      <c r="D1627" s="70" t="s">
        <v>5087</v>
      </c>
      <c r="E1627" s="70" t="s">
        <v>3903</v>
      </c>
      <c r="F1627" s="70" t="s">
        <v>1830</v>
      </c>
    </row>
    <row r="1628" spans="2:6" ht="15">
      <c r="B1628" s="85" t="s">
        <v>112</v>
      </c>
      <c r="C1628" s="71" t="s">
        <v>5088</v>
      </c>
      <c r="D1628" s="70" t="s">
        <v>5089</v>
      </c>
      <c r="E1628" s="70" t="s">
        <v>3903</v>
      </c>
      <c r="F1628" s="70" t="s">
        <v>1830</v>
      </c>
    </row>
    <row r="1629" spans="2:6" ht="15">
      <c r="B1629" s="85" t="s">
        <v>112</v>
      </c>
      <c r="C1629" s="71" t="s">
        <v>5090</v>
      </c>
      <c r="D1629" s="70" t="s">
        <v>5091</v>
      </c>
      <c r="E1629" s="70" t="s">
        <v>3903</v>
      </c>
      <c r="F1629" s="70" t="s">
        <v>1830</v>
      </c>
    </row>
    <row r="1630" spans="2:6" ht="15">
      <c r="B1630" s="85" t="s">
        <v>112</v>
      </c>
      <c r="C1630" s="71" t="s">
        <v>5092</v>
      </c>
      <c r="D1630" s="70" t="s">
        <v>5093</v>
      </c>
      <c r="E1630" s="70" t="s">
        <v>3903</v>
      </c>
      <c r="F1630" s="70" t="s">
        <v>1830</v>
      </c>
    </row>
    <row r="1631" spans="2:6" ht="15">
      <c r="B1631" s="85" t="s">
        <v>112</v>
      </c>
      <c r="C1631" s="71" t="s">
        <v>5094</v>
      </c>
      <c r="D1631" s="70" t="s">
        <v>5095</v>
      </c>
      <c r="E1631" s="70" t="s">
        <v>3903</v>
      </c>
      <c r="F1631" s="70" t="s">
        <v>1830</v>
      </c>
    </row>
    <row r="1632" spans="2:6" ht="15">
      <c r="B1632" s="85" t="s">
        <v>112</v>
      </c>
      <c r="C1632" s="71" t="s">
        <v>5096</v>
      </c>
      <c r="D1632" s="70" t="s">
        <v>5097</v>
      </c>
      <c r="E1632" s="70" t="s">
        <v>3903</v>
      </c>
      <c r="F1632" s="70" t="s">
        <v>1830</v>
      </c>
    </row>
    <row r="1633" spans="2:6" ht="15">
      <c r="B1633" s="85" t="s">
        <v>112</v>
      </c>
      <c r="C1633" s="71" t="s">
        <v>5098</v>
      </c>
      <c r="D1633" s="70" t="s">
        <v>5099</v>
      </c>
      <c r="E1633" s="70" t="s">
        <v>3903</v>
      </c>
      <c r="F1633" s="70" t="s">
        <v>1830</v>
      </c>
    </row>
    <row r="1634" spans="2:6" ht="15">
      <c r="B1634" s="85" t="s">
        <v>112</v>
      </c>
      <c r="C1634" s="71" t="s">
        <v>5100</v>
      </c>
      <c r="D1634" s="70" t="s">
        <v>5101</v>
      </c>
      <c r="E1634" s="70" t="s">
        <v>3903</v>
      </c>
      <c r="F1634" s="70" t="s">
        <v>1830</v>
      </c>
    </row>
    <row r="1635" spans="2:6" ht="15">
      <c r="B1635" s="85" t="s">
        <v>112</v>
      </c>
      <c r="C1635" s="71" t="s">
        <v>5102</v>
      </c>
      <c r="D1635" s="70" t="s">
        <v>5103</v>
      </c>
      <c r="E1635" s="70" t="s">
        <v>3903</v>
      </c>
      <c r="F1635" s="70" t="s">
        <v>1830</v>
      </c>
    </row>
    <row r="1636" spans="2:6" ht="15">
      <c r="B1636" s="85" t="s">
        <v>112</v>
      </c>
      <c r="C1636" s="71" t="s">
        <v>5104</v>
      </c>
      <c r="D1636" s="70" t="s">
        <v>5105</v>
      </c>
      <c r="E1636" s="70" t="s">
        <v>3903</v>
      </c>
      <c r="F1636" s="70" t="s">
        <v>1830</v>
      </c>
    </row>
    <row r="1637" spans="2:6" ht="15">
      <c r="B1637" s="85" t="s">
        <v>112</v>
      </c>
      <c r="C1637" s="71" t="s">
        <v>5106</v>
      </c>
      <c r="D1637" s="70" t="s">
        <v>5107</v>
      </c>
      <c r="E1637" s="70" t="s">
        <v>3903</v>
      </c>
      <c r="F1637" s="70" t="s">
        <v>1830</v>
      </c>
    </row>
    <row r="1638" spans="2:6" ht="15">
      <c r="B1638" s="85" t="s">
        <v>112</v>
      </c>
      <c r="C1638" s="71" t="s">
        <v>5108</v>
      </c>
      <c r="D1638" s="70" t="s">
        <v>5109</v>
      </c>
      <c r="E1638" s="70" t="s">
        <v>3903</v>
      </c>
      <c r="F1638" s="70" t="s">
        <v>1830</v>
      </c>
    </row>
    <row r="1639" spans="2:6" ht="15">
      <c r="B1639" s="85" t="s">
        <v>112</v>
      </c>
      <c r="C1639" s="71" t="s">
        <v>5110</v>
      </c>
      <c r="D1639" s="70" t="s">
        <v>5111</v>
      </c>
      <c r="E1639" s="70" t="s">
        <v>3903</v>
      </c>
      <c r="F1639" s="70" t="s">
        <v>1830</v>
      </c>
    </row>
    <row r="1640" spans="2:6" ht="15">
      <c r="B1640" s="85" t="s">
        <v>112</v>
      </c>
      <c r="C1640" s="71" t="s">
        <v>5112</v>
      </c>
      <c r="D1640" s="70" t="s">
        <v>5113</v>
      </c>
      <c r="E1640" s="70" t="s">
        <v>3903</v>
      </c>
      <c r="F1640" s="70" t="s">
        <v>1830</v>
      </c>
    </row>
    <row r="1641" spans="2:6" ht="15">
      <c r="B1641" s="85" t="s">
        <v>112</v>
      </c>
      <c r="C1641" s="71" t="s">
        <v>5114</v>
      </c>
      <c r="D1641" s="70" t="s">
        <v>5115</v>
      </c>
      <c r="E1641" s="70" t="s">
        <v>3903</v>
      </c>
      <c r="F1641" s="70" t="s">
        <v>1830</v>
      </c>
    </row>
    <row r="1642" spans="2:6" ht="15">
      <c r="B1642" s="85" t="s">
        <v>112</v>
      </c>
      <c r="C1642" s="71" t="s">
        <v>5116</v>
      </c>
      <c r="D1642" s="70" t="s">
        <v>5117</v>
      </c>
      <c r="E1642" s="70" t="s">
        <v>3903</v>
      </c>
      <c r="F1642" s="70" t="s">
        <v>1830</v>
      </c>
    </row>
    <row r="1643" spans="2:6" ht="15">
      <c r="B1643" s="85" t="s">
        <v>112</v>
      </c>
      <c r="C1643" s="71" t="s">
        <v>5118</v>
      </c>
      <c r="D1643" s="70" t="s">
        <v>5119</v>
      </c>
      <c r="E1643" s="70" t="s">
        <v>3903</v>
      </c>
      <c r="F1643" s="70" t="s">
        <v>1830</v>
      </c>
    </row>
    <row r="1644" spans="2:6" ht="15">
      <c r="B1644" s="85" t="s">
        <v>112</v>
      </c>
      <c r="C1644" s="71" t="s">
        <v>5120</v>
      </c>
      <c r="D1644" s="70" t="s">
        <v>5121</v>
      </c>
      <c r="E1644" s="70" t="s">
        <v>3903</v>
      </c>
      <c r="F1644" s="70" t="s">
        <v>1830</v>
      </c>
    </row>
    <row r="1645" spans="2:6" ht="15">
      <c r="B1645" s="85" t="s">
        <v>112</v>
      </c>
      <c r="C1645" s="71" t="s">
        <v>5122</v>
      </c>
      <c r="D1645" s="70" t="s">
        <v>5123</v>
      </c>
      <c r="E1645" s="70" t="s">
        <v>3903</v>
      </c>
      <c r="F1645" s="70" t="s">
        <v>1830</v>
      </c>
    </row>
    <row r="1646" spans="2:6" ht="15">
      <c r="B1646" s="85" t="s">
        <v>112</v>
      </c>
      <c r="C1646" s="71" t="s">
        <v>5124</v>
      </c>
      <c r="D1646" s="70" t="s">
        <v>5125</v>
      </c>
      <c r="E1646" s="70" t="s">
        <v>3903</v>
      </c>
      <c r="F1646" s="70" t="s">
        <v>1830</v>
      </c>
    </row>
    <row r="1647" spans="2:6" ht="15">
      <c r="B1647" s="85" t="s">
        <v>112</v>
      </c>
      <c r="C1647" s="71" t="s">
        <v>5126</v>
      </c>
      <c r="D1647" s="70" t="s">
        <v>5127</v>
      </c>
      <c r="E1647" s="70" t="s">
        <v>3903</v>
      </c>
      <c r="F1647" s="70" t="s">
        <v>1830</v>
      </c>
    </row>
    <row r="1648" spans="2:6" ht="15">
      <c r="B1648" s="85" t="s">
        <v>112</v>
      </c>
      <c r="C1648" s="71" t="s">
        <v>5128</v>
      </c>
      <c r="D1648" s="70" t="s">
        <v>5129</v>
      </c>
      <c r="E1648" s="70" t="s">
        <v>3903</v>
      </c>
      <c r="F1648" s="70" t="s">
        <v>1830</v>
      </c>
    </row>
    <row r="1649" spans="2:6" ht="15">
      <c r="B1649" s="85" t="s">
        <v>112</v>
      </c>
      <c r="C1649" s="71" t="s">
        <v>5130</v>
      </c>
      <c r="D1649" s="70" t="s">
        <v>5131</v>
      </c>
      <c r="E1649" s="70" t="s">
        <v>3903</v>
      </c>
      <c r="F1649" s="70" t="s">
        <v>1830</v>
      </c>
    </row>
    <row r="1650" spans="2:6" ht="15">
      <c r="B1650" s="85" t="s">
        <v>112</v>
      </c>
      <c r="C1650" s="71" t="s">
        <v>5132</v>
      </c>
      <c r="D1650" s="70" t="s">
        <v>5133</v>
      </c>
      <c r="E1650" s="70" t="s">
        <v>3903</v>
      </c>
      <c r="F1650" s="70" t="s">
        <v>1830</v>
      </c>
    </row>
    <row r="1651" spans="2:6" ht="15">
      <c r="B1651" s="85" t="s">
        <v>112</v>
      </c>
      <c r="C1651" s="71" t="s">
        <v>5134</v>
      </c>
      <c r="D1651" s="70" t="s">
        <v>5135</v>
      </c>
      <c r="E1651" s="70" t="s">
        <v>3903</v>
      </c>
      <c r="F1651" s="70" t="s">
        <v>1830</v>
      </c>
    </row>
    <row r="1652" spans="2:6" ht="15">
      <c r="B1652" s="85" t="s">
        <v>112</v>
      </c>
      <c r="C1652" s="71" t="s">
        <v>5136</v>
      </c>
      <c r="D1652" s="70" t="s">
        <v>5137</v>
      </c>
      <c r="E1652" s="70" t="s">
        <v>3903</v>
      </c>
      <c r="F1652" s="70" t="s">
        <v>1830</v>
      </c>
    </row>
    <row r="1653" spans="2:6" ht="15">
      <c r="B1653" s="85" t="s">
        <v>112</v>
      </c>
      <c r="C1653" s="71" t="s">
        <v>5138</v>
      </c>
      <c r="D1653" s="70" t="s">
        <v>5139</v>
      </c>
      <c r="E1653" s="70" t="s">
        <v>3903</v>
      </c>
      <c r="F1653" s="70" t="s">
        <v>1830</v>
      </c>
    </row>
    <row r="1654" spans="2:6" ht="15">
      <c r="B1654" s="85" t="s">
        <v>112</v>
      </c>
      <c r="C1654" s="71" t="s">
        <v>5140</v>
      </c>
      <c r="D1654" s="70" t="s">
        <v>5141</v>
      </c>
      <c r="E1654" s="70" t="s">
        <v>3903</v>
      </c>
      <c r="F1654" s="70" t="s">
        <v>1830</v>
      </c>
    </row>
    <row r="1655" spans="2:6" ht="15">
      <c r="B1655" s="85" t="s">
        <v>112</v>
      </c>
      <c r="C1655" s="71" t="s">
        <v>5142</v>
      </c>
      <c r="D1655" s="70" t="s">
        <v>5143</v>
      </c>
      <c r="E1655" s="70" t="s">
        <v>3903</v>
      </c>
      <c r="F1655" s="70" t="s">
        <v>1830</v>
      </c>
    </row>
    <row r="1656" spans="2:6" ht="15">
      <c r="B1656" s="85" t="s">
        <v>112</v>
      </c>
      <c r="C1656" s="71" t="s">
        <v>5144</v>
      </c>
      <c r="D1656" s="70" t="s">
        <v>5145</v>
      </c>
      <c r="E1656" s="70" t="s">
        <v>3903</v>
      </c>
      <c r="F1656" s="70" t="s">
        <v>1830</v>
      </c>
    </row>
    <row r="1657" spans="2:6" ht="15">
      <c r="B1657" s="85" t="s">
        <v>112</v>
      </c>
      <c r="C1657" s="71" t="s">
        <v>5146</v>
      </c>
      <c r="D1657" s="70" t="s">
        <v>5147</v>
      </c>
      <c r="E1657" s="70" t="s">
        <v>3903</v>
      </c>
      <c r="F1657" s="70" t="s">
        <v>1830</v>
      </c>
    </row>
    <row r="1658" spans="2:6" ht="15">
      <c r="B1658" s="85" t="s">
        <v>112</v>
      </c>
      <c r="C1658" s="71" t="s">
        <v>5148</v>
      </c>
      <c r="D1658" s="70" t="s">
        <v>5149</v>
      </c>
      <c r="E1658" s="70" t="s">
        <v>3903</v>
      </c>
      <c r="F1658" s="70" t="s">
        <v>1830</v>
      </c>
    </row>
    <row r="1659" spans="2:6" ht="15">
      <c r="B1659" s="85" t="s">
        <v>112</v>
      </c>
      <c r="C1659" s="71" t="s">
        <v>5150</v>
      </c>
      <c r="D1659" s="70" t="s">
        <v>5151</v>
      </c>
      <c r="E1659" s="70" t="s">
        <v>3903</v>
      </c>
      <c r="F1659" s="70" t="s">
        <v>1830</v>
      </c>
    </row>
    <row r="1660" spans="2:6" ht="15">
      <c r="B1660" s="85" t="s">
        <v>112</v>
      </c>
      <c r="C1660" s="71" t="s">
        <v>5152</v>
      </c>
      <c r="D1660" s="70" t="s">
        <v>5153</v>
      </c>
      <c r="E1660" s="70" t="s">
        <v>3903</v>
      </c>
      <c r="F1660" s="70" t="s">
        <v>1830</v>
      </c>
    </row>
    <row r="1661" spans="2:6" ht="15">
      <c r="B1661" s="85" t="s">
        <v>112</v>
      </c>
      <c r="C1661" s="71" t="s">
        <v>5154</v>
      </c>
      <c r="D1661" s="70" t="s">
        <v>5155</v>
      </c>
      <c r="E1661" s="70" t="s">
        <v>3903</v>
      </c>
      <c r="F1661" s="70" t="s">
        <v>1830</v>
      </c>
    </row>
    <row r="1662" spans="2:6" ht="15">
      <c r="B1662" s="85" t="s">
        <v>112</v>
      </c>
      <c r="C1662" s="71" t="s">
        <v>5156</v>
      </c>
      <c r="D1662" s="70" t="s">
        <v>5157</v>
      </c>
      <c r="E1662" s="70" t="s">
        <v>3903</v>
      </c>
      <c r="F1662" s="70" t="s">
        <v>1830</v>
      </c>
    </row>
    <row r="1663" spans="2:6" ht="15">
      <c r="B1663" s="85" t="s">
        <v>112</v>
      </c>
      <c r="C1663" s="71" t="s">
        <v>5158</v>
      </c>
      <c r="D1663" s="70" t="s">
        <v>5159</v>
      </c>
      <c r="E1663" s="70" t="s">
        <v>3903</v>
      </c>
      <c r="F1663" s="70" t="s">
        <v>1830</v>
      </c>
    </row>
    <row r="1664" spans="2:6" ht="15">
      <c r="B1664" s="85" t="s">
        <v>112</v>
      </c>
      <c r="C1664" s="71" t="s">
        <v>5160</v>
      </c>
      <c r="D1664" s="70" t="s">
        <v>5161</v>
      </c>
      <c r="E1664" s="70" t="s">
        <v>3903</v>
      </c>
      <c r="F1664" s="70" t="s">
        <v>1830</v>
      </c>
    </row>
    <row r="1665" spans="2:6" ht="15">
      <c r="B1665" s="85" t="s">
        <v>112</v>
      </c>
      <c r="C1665" s="71" t="s">
        <v>5162</v>
      </c>
      <c r="D1665" s="70" t="s">
        <v>5163</v>
      </c>
      <c r="E1665" s="70" t="s">
        <v>3903</v>
      </c>
      <c r="F1665" s="70" t="s">
        <v>1830</v>
      </c>
    </row>
    <row r="1666" spans="2:6" ht="15">
      <c r="B1666" s="85" t="s">
        <v>112</v>
      </c>
      <c r="C1666" s="71" t="s">
        <v>5164</v>
      </c>
      <c r="D1666" s="70" t="s">
        <v>5165</v>
      </c>
      <c r="E1666" s="70" t="s">
        <v>3903</v>
      </c>
      <c r="F1666" s="70" t="s">
        <v>1830</v>
      </c>
    </row>
    <row r="1667" spans="2:6" ht="15">
      <c r="B1667" s="85" t="s">
        <v>112</v>
      </c>
      <c r="C1667" s="71" t="s">
        <v>5166</v>
      </c>
      <c r="D1667" s="70" t="s">
        <v>5167</v>
      </c>
      <c r="E1667" s="70" t="s">
        <v>3903</v>
      </c>
      <c r="F1667" s="70" t="s">
        <v>1830</v>
      </c>
    </row>
    <row r="1668" spans="2:6" ht="15">
      <c r="B1668" s="85" t="s">
        <v>112</v>
      </c>
      <c r="C1668" s="71" t="s">
        <v>5168</v>
      </c>
      <c r="D1668" s="70" t="s">
        <v>5169</v>
      </c>
      <c r="E1668" s="70" t="s">
        <v>3903</v>
      </c>
      <c r="F1668" s="70" t="s">
        <v>1830</v>
      </c>
    </row>
    <row r="1669" spans="2:6" ht="15">
      <c r="B1669" s="85" t="s">
        <v>112</v>
      </c>
      <c r="C1669" s="71" t="s">
        <v>5170</v>
      </c>
      <c r="D1669" s="70" t="s">
        <v>5171</v>
      </c>
      <c r="E1669" s="70" t="s">
        <v>3903</v>
      </c>
      <c r="F1669" s="70" t="s">
        <v>1830</v>
      </c>
    </row>
    <row r="1670" spans="2:6" ht="15">
      <c r="B1670" s="85" t="s">
        <v>112</v>
      </c>
      <c r="C1670" s="71" t="s">
        <v>5172</v>
      </c>
      <c r="D1670" s="70" t="s">
        <v>5173</v>
      </c>
      <c r="E1670" s="70" t="s">
        <v>3903</v>
      </c>
      <c r="F1670" s="70" t="s">
        <v>1830</v>
      </c>
    </row>
    <row r="1671" spans="2:6" ht="15">
      <c r="B1671" s="85" t="s">
        <v>112</v>
      </c>
      <c r="C1671" s="71" t="s">
        <v>5174</v>
      </c>
      <c r="D1671" s="70" t="s">
        <v>5175</v>
      </c>
      <c r="E1671" s="70" t="s">
        <v>3903</v>
      </c>
      <c r="F1671" s="70" t="s">
        <v>1830</v>
      </c>
    </row>
    <row r="1672" spans="2:6" ht="15">
      <c r="B1672" s="85" t="s">
        <v>112</v>
      </c>
      <c r="C1672" s="71" t="s">
        <v>5176</v>
      </c>
      <c r="D1672" s="70" t="s">
        <v>5177</v>
      </c>
      <c r="E1672" s="70" t="s">
        <v>3903</v>
      </c>
      <c r="F1672" s="70" t="s">
        <v>1830</v>
      </c>
    </row>
    <row r="1673" spans="2:6" ht="15">
      <c r="B1673" s="85" t="s">
        <v>112</v>
      </c>
      <c r="C1673" s="71" t="s">
        <v>5178</v>
      </c>
      <c r="D1673" s="70" t="s">
        <v>5179</v>
      </c>
      <c r="E1673" s="70" t="s">
        <v>3903</v>
      </c>
      <c r="F1673" s="70" t="s">
        <v>1830</v>
      </c>
    </row>
    <row r="1674" spans="2:6" ht="15">
      <c r="B1674" s="85" t="s">
        <v>112</v>
      </c>
      <c r="C1674" s="71" t="s">
        <v>5180</v>
      </c>
      <c r="D1674" s="70" t="s">
        <v>5181</v>
      </c>
      <c r="E1674" s="70" t="s">
        <v>3903</v>
      </c>
      <c r="F1674" s="70" t="s">
        <v>1830</v>
      </c>
    </row>
    <row r="1675" spans="2:6" ht="15">
      <c r="B1675" s="85" t="s">
        <v>112</v>
      </c>
      <c r="C1675" s="71" t="s">
        <v>5182</v>
      </c>
      <c r="D1675" s="70" t="s">
        <v>5183</v>
      </c>
      <c r="E1675" s="70" t="s">
        <v>3903</v>
      </c>
      <c r="F1675" s="70" t="s">
        <v>1830</v>
      </c>
    </row>
    <row r="1676" spans="2:6" ht="15">
      <c r="B1676" s="85" t="s">
        <v>112</v>
      </c>
      <c r="C1676" s="71" t="s">
        <v>5184</v>
      </c>
      <c r="D1676" s="70" t="s">
        <v>5185</v>
      </c>
      <c r="E1676" s="70" t="s">
        <v>3903</v>
      </c>
      <c r="F1676" s="70" t="s">
        <v>1830</v>
      </c>
    </row>
    <row r="1677" spans="2:6" ht="15">
      <c r="B1677" s="85" t="s">
        <v>112</v>
      </c>
      <c r="C1677" s="71" t="s">
        <v>5186</v>
      </c>
      <c r="D1677" s="70" t="s">
        <v>5187</v>
      </c>
      <c r="E1677" s="70" t="s">
        <v>3903</v>
      </c>
      <c r="F1677" s="70" t="s">
        <v>1830</v>
      </c>
    </row>
    <row r="1678" spans="2:6" ht="15">
      <c r="B1678" s="85" t="s">
        <v>112</v>
      </c>
      <c r="C1678" s="71" t="s">
        <v>5188</v>
      </c>
      <c r="D1678" s="70" t="s">
        <v>5189</v>
      </c>
      <c r="E1678" s="70" t="s">
        <v>3903</v>
      </c>
      <c r="F1678" s="70" t="s">
        <v>1830</v>
      </c>
    </row>
    <row r="1679" spans="2:6" ht="15">
      <c r="B1679" s="85" t="s">
        <v>112</v>
      </c>
      <c r="C1679" s="71" t="s">
        <v>5190</v>
      </c>
      <c r="D1679" s="70" t="s">
        <v>5191</v>
      </c>
      <c r="E1679" s="70" t="s">
        <v>3903</v>
      </c>
      <c r="F1679" s="70" t="s">
        <v>1830</v>
      </c>
    </row>
    <row r="1680" spans="2:6" ht="15">
      <c r="B1680" s="85" t="s">
        <v>112</v>
      </c>
      <c r="C1680" s="71" t="s">
        <v>5192</v>
      </c>
      <c r="D1680" s="70" t="s">
        <v>5193</v>
      </c>
      <c r="E1680" s="70" t="s">
        <v>3903</v>
      </c>
      <c r="F1680" s="70" t="s">
        <v>1830</v>
      </c>
    </row>
    <row r="1681" spans="2:6" ht="15">
      <c r="B1681" s="85" t="s">
        <v>112</v>
      </c>
      <c r="C1681" s="71" t="s">
        <v>5194</v>
      </c>
      <c r="D1681" s="70" t="s">
        <v>5195</v>
      </c>
      <c r="E1681" s="70" t="s">
        <v>3903</v>
      </c>
      <c r="F1681" s="70" t="s">
        <v>1830</v>
      </c>
    </row>
    <row r="1682" spans="2:6" ht="15">
      <c r="B1682" s="85" t="s">
        <v>112</v>
      </c>
      <c r="C1682" s="71" t="s">
        <v>5196</v>
      </c>
      <c r="D1682" s="70" t="s">
        <v>5197</v>
      </c>
      <c r="E1682" s="70" t="s">
        <v>3903</v>
      </c>
      <c r="F1682" s="70" t="s">
        <v>1830</v>
      </c>
    </row>
    <row r="1683" spans="2:6" ht="15">
      <c r="B1683" s="85" t="s">
        <v>112</v>
      </c>
      <c r="C1683" s="71" t="s">
        <v>5198</v>
      </c>
      <c r="D1683" s="70" t="s">
        <v>5199</v>
      </c>
      <c r="E1683" s="70" t="s">
        <v>3903</v>
      </c>
      <c r="F1683" s="70" t="s">
        <v>1830</v>
      </c>
    </row>
    <row r="1684" spans="2:6" ht="15">
      <c r="B1684" s="85" t="s">
        <v>112</v>
      </c>
      <c r="C1684" s="71" t="s">
        <v>5200</v>
      </c>
      <c r="D1684" s="70" t="s">
        <v>5201</v>
      </c>
      <c r="E1684" s="70" t="s">
        <v>3903</v>
      </c>
      <c r="F1684" s="70" t="s">
        <v>1830</v>
      </c>
    </row>
    <row r="1685" spans="2:6" ht="15">
      <c r="B1685" s="85" t="s">
        <v>112</v>
      </c>
      <c r="C1685" s="71" t="s">
        <v>5202</v>
      </c>
      <c r="D1685" s="70" t="s">
        <v>5203</v>
      </c>
      <c r="E1685" s="70" t="s">
        <v>3903</v>
      </c>
      <c r="F1685" s="70" t="s">
        <v>1830</v>
      </c>
    </row>
    <row r="1686" spans="2:6" ht="15">
      <c r="B1686" s="85" t="s">
        <v>112</v>
      </c>
      <c r="C1686" s="71" t="s">
        <v>5204</v>
      </c>
      <c r="D1686" s="70" t="s">
        <v>5205</v>
      </c>
      <c r="E1686" s="70" t="s">
        <v>3903</v>
      </c>
      <c r="F1686" s="70" t="s">
        <v>1830</v>
      </c>
    </row>
    <row r="1687" spans="2:6" ht="15">
      <c r="B1687" s="85" t="s">
        <v>112</v>
      </c>
      <c r="C1687" s="71" t="s">
        <v>5206</v>
      </c>
      <c r="D1687" s="70" t="s">
        <v>5207</v>
      </c>
      <c r="E1687" s="70" t="s">
        <v>3903</v>
      </c>
      <c r="F1687" s="70" t="s">
        <v>1830</v>
      </c>
    </row>
    <row r="1688" spans="2:6" ht="15">
      <c r="B1688" s="85" t="s">
        <v>112</v>
      </c>
      <c r="C1688" s="71" t="s">
        <v>5208</v>
      </c>
      <c r="D1688" s="70" t="s">
        <v>5209</v>
      </c>
      <c r="E1688" s="70" t="s">
        <v>3903</v>
      </c>
      <c r="F1688" s="70" t="s">
        <v>1830</v>
      </c>
    </row>
    <row r="1689" spans="2:6" ht="15">
      <c r="B1689" s="85" t="s">
        <v>112</v>
      </c>
      <c r="C1689" s="71" t="s">
        <v>5210</v>
      </c>
      <c r="D1689" s="70" t="s">
        <v>5211</v>
      </c>
      <c r="E1689" s="70" t="s">
        <v>3903</v>
      </c>
      <c r="F1689" s="70" t="s">
        <v>1830</v>
      </c>
    </row>
    <row r="1690" spans="2:6" ht="15">
      <c r="B1690" s="85" t="s">
        <v>112</v>
      </c>
      <c r="C1690" s="71" t="s">
        <v>5212</v>
      </c>
      <c r="D1690" s="70" t="s">
        <v>5213</v>
      </c>
      <c r="E1690" s="70" t="s">
        <v>3903</v>
      </c>
      <c r="F1690" s="70" t="s">
        <v>1830</v>
      </c>
    </row>
    <row r="1691" spans="2:6" ht="15">
      <c r="B1691" s="85" t="s">
        <v>112</v>
      </c>
      <c r="C1691" s="71" t="s">
        <v>5214</v>
      </c>
      <c r="D1691" s="70" t="s">
        <v>5215</v>
      </c>
      <c r="E1691" s="70" t="s">
        <v>3903</v>
      </c>
      <c r="F1691" s="70" t="s">
        <v>1830</v>
      </c>
    </row>
    <row r="1692" spans="2:6" ht="15">
      <c r="B1692" s="85" t="s">
        <v>112</v>
      </c>
      <c r="C1692" s="71" t="s">
        <v>5216</v>
      </c>
      <c r="D1692" s="70" t="s">
        <v>5217</v>
      </c>
      <c r="E1692" s="70" t="s">
        <v>3903</v>
      </c>
      <c r="F1692" s="70" t="s">
        <v>1830</v>
      </c>
    </row>
    <row r="1693" spans="2:6" ht="15">
      <c r="B1693" s="85" t="s">
        <v>112</v>
      </c>
      <c r="C1693" s="71" t="s">
        <v>5218</v>
      </c>
      <c r="D1693" s="70" t="s">
        <v>5219</v>
      </c>
      <c r="E1693" s="70" t="s">
        <v>3903</v>
      </c>
      <c r="F1693" s="70" t="s">
        <v>1830</v>
      </c>
    </row>
    <row r="1694" spans="2:6" ht="15">
      <c r="B1694" s="85" t="s">
        <v>112</v>
      </c>
      <c r="C1694" s="71" t="s">
        <v>5220</v>
      </c>
      <c r="D1694" s="70" t="s">
        <v>5221</v>
      </c>
      <c r="E1694" s="70" t="s">
        <v>3903</v>
      </c>
      <c r="F1694" s="70" t="s">
        <v>1830</v>
      </c>
    </row>
    <row r="1695" spans="2:6" ht="15">
      <c r="B1695" s="85" t="s">
        <v>112</v>
      </c>
      <c r="C1695" s="71" t="s">
        <v>5222</v>
      </c>
      <c r="D1695" s="70" t="s">
        <v>5223</v>
      </c>
      <c r="E1695" s="70" t="s">
        <v>3903</v>
      </c>
      <c r="F1695" s="70" t="s">
        <v>1830</v>
      </c>
    </row>
    <row r="1696" spans="2:6" ht="15">
      <c r="B1696" s="85" t="s">
        <v>112</v>
      </c>
      <c r="C1696" s="71" t="s">
        <v>5224</v>
      </c>
      <c r="D1696" s="70" t="s">
        <v>5225</v>
      </c>
      <c r="E1696" s="70" t="s">
        <v>3903</v>
      </c>
      <c r="F1696" s="70" t="s">
        <v>1830</v>
      </c>
    </row>
    <row r="1697" spans="2:6" ht="15">
      <c r="B1697" s="85" t="s">
        <v>112</v>
      </c>
      <c r="C1697" s="71" t="s">
        <v>5226</v>
      </c>
      <c r="D1697" s="70" t="s">
        <v>5227</v>
      </c>
      <c r="E1697" s="70" t="s">
        <v>3903</v>
      </c>
      <c r="F1697" s="70" t="s">
        <v>1830</v>
      </c>
    </row>
    <row r="1698" spans="2:6" ht="15">
      <c r="B1698" s="85" t="s">
        <v>112</v>
      </c>
      <c r="C1698" s="71" t="s">
        <v>5228</v>
      </c>
      <c r="D1698" s="70" t="s">
        <v>5229</v>
      </c>
      <c r="E1698" s="70" t="s">
        <v>3903</v>
      </c>
      <c r="F1698" s="70" t="s">
        <v>1830</v>
      </c>
    </row>
    <row r="1699" spans="2:6" ht="15">
      <c r="B1699" s="85" t="s">
        <v>112</v>
      </c>
      <c r="C1699" s="71" t="s">
        <v>5230</v>
      </c>
      <c r="D1699" s="70" t="s">
        <v>5231</v>
      </c>
      <c r="E1699" s="70" t="s">
        <v>3903</v>
      </c>
      <c r="F1699" s="70" t="s">
        <v>1830</v>
      </c>
    </row>
    <row r="1700" spans="2:6" ht="15">
      <c r="B1700" s="85" t="s">
        <v>112</v>
      </c>
      <c r="C1700" s="71" t="s">
        <v>5232</v>
      </c>
      <c r="D1700" s="70" t="s">
        <v>5233</v>
      </c>
      <c r="E1700" s="70" t="s">
        <v>3903</v>
      </c>
      <c r="F1700" s="70" t="s">
        <v>1830</v>
      </c>
    </row>
    <row r="1701" spans="2:6" ht="15">
      <c r="B1701" s="85" t="s">
        <v>112</v>
      </c>
      <c r="C1701" s="71" t="s">
        <v>5234</v>
      </c>
      <c r="D1701" s="70" t="s">
        <v>5235</v>
      </c>
      <c r="E1701" s="70" t="s">
        <v>3903</v>
      </c>
      <c r="F1701" s="70" t="s">
        <v>1830</v>
      </c>
    </row>
    <row r="1702" spans="2:6" ht="15">
      <c r="B1702" s="85" t="s">
        <v>112</v>
      </c>
      <c r="C1702" s="71" t="s">
        <v>5236</v>
      </c>
      <c r="D1702" s="70" t="s">
        <v>5237</v>
      </c>
      <c r="E1702" s="70" t="s">
        <v>3903</v>
      </c>
      <c r="F1702" s="70" t="s">
        <v>1830</v>
      </c>
    </row>
    <row r="1703" spans="2:6" ht="15">
      <c r="B1703" s="85" t="s">
        <v>112</v>
      </c>
      <c r="C1703" s="71" t="s">
        <v>5238</v>
      </c>
      <c r="D1703" s="70" t="s">
        <v>5239</v>
      </c>
      <c r="E1703" s="70" t="s">
        <v>3903</v>
      </c>
      <c r="F1703" s="70" t="s">
        <v>1830</v>
      </c>
    </row>
    <row r="1704" spans="2:6" ht="15">
      <c r="B1704" s="85" t="s">
        <v>112</v>
      </c>
      <c r="C1704" s="71" t="s">
        <v>5240</v>
      </c>
      <c r="D1704" s="70" t="s">
        <v>5241</v>
      </c>
      <c r="E1704" s="70" t="s">
        <v>3903</v>
      </c>
      <c r="F1704" s="70" t="s">
        <v>1830</v>
      </c>
    </row>
    <row r="1705" spans="2:6" ht="15">
      <c r="B1705" s="85" t="s">
        <v>112</v>
      </c>
      <c r="C1705" s="71" t="s">
        <v>5242</v>
      </c>
      <c r="D1705" s="70" t="s">
        <v>5243</v>
      </c>
      <c r="E1705" s="70" t="s">
        <v>3903</v>
      </c>
      <c r="F1705" s="70" t="s">
        <v>1830</v>
      </c>
    </row>
    <row r="1706" spans="2:6" ht="15">
      <c r="B1706" s="85" t="s">
        <v>112</v>
      </c>
      <c r="C1706" s="71" t="s">
        <v>5244</v>
      </c>
      <c r="D1706" s="70" t="s">
        <v>5245</v>
      </c>
      <c r="E1706" s="70" t="s">
        <v>3903</v>
      </c>
      <c r="F1706" s="70" t="s">
        <v>1830</v>
      </c>
    </row>
    <row r="1707" spans="2:6" ht="15">
      <c r="B1707" s="85" t="s">
        <v>112</v>
      </c>
      <c r="C1707" s="71" t="s">
        <v>5246</v>
      </c>
      <c r="D1707" s="70" t="s">
        <v>5247</v>
      </c>
      <c r="E1707" s="70" t="s">
        <v>3903</v>
      </c>
      <c r="F1707" s="70" t="s">
        <v>1830</v>
      </c>
    </row>
    <row r="1708" spans="2:6" ht="15">
      <c r="B1708" s="85" t="s">
        <v>112</v>
      </c>
      <c r="C1708" s="71" t="s">
        <v>5248</v>
      </c>
      <c r="D1708" s="70" t="s">
        <v>5249</v>
      </c>
      <c r="E1708" s="70" t="s">
        <v>3903</v>
      </c>
      <c r="F1708" s="70" t="s">
        <v>1830</v>
      </c>
    </row>
    <row r="1709" spans="2:6" ht="15">
      <c r="B1709" s="85" t="s">
        <v>112</v>
      </c>
      <c r="C1709" s="71" t="s">
        <v>5250</v>
      </c>
      <c r="D1709" s="70" t="s">
        <v>5251</v>
      </c>
      <c r="E1709" s="70" t="s">
        <v>3903</v>
      </c>
      <c r="F1709" s="70" t="s">
        <v>1830</v>
      </c>
    </row>
    <row r="1710" spans="2:6" ht="15">
      <c r="B1710" s="85" t="s">
        <v>112</v>
      </c>
      <c r="C1710" s="71" t="s">
        <v>5252</v>
      </c>
      <c r="D1710" s="70" t="s">
        <v>5253</v>
      </c>
      <c r="E1710" s="70" t="s">
        <v>3903</v>
      </c>
      <c r="F1710" s="70" t="s">
        <v>1830</v>
      </c>
    </row>
    <row r="1711" spans="2:6" ht="15">
      <c r="B1711" s="85" t="s">
        <v>112</v>
      </c>
      <c r="C1711" s="71" t="s">
        <v>5254</v>
      </c>
      <c r="D1711" s="70" t="s">
        <v>5255</v>
      </c>
      <c r="E1711" s="70" t="s">
        <v>3903</v>
      </c>
      <c r="F1711" s="70" t="s">
        <v>1830</v>
      </c>
    </row>
    <row r="1712" spans="2:6" ht="15">
      <c r="B1712" s="85" t="s">
        <v>112</v>
      </c>
      <c r="C1712" s="71" t="s">
        <v>5256</v>
      </c>
      <c r="D1712" s="70" t="s">
        <v>5257</v>
      </c>
      <c r="E1712" s="70" t="s">
        <v>3903</v>
      </c>
      <c r="F1712" s="70" t="s">
        <v>1830</v>
      </c>
    </row>
    <row r="1713" spans="2:6" ht="15">
      <c r="B1713" s="85" t="s">
        <v>112</v>
      </c>
      <c r="C1713" s="71" t="s">
        <v>5258</v>
      </c>
      <c r="D1713" s="70" t="s">
        <v>5259</v>
      </c>
      <c r="E1713" s="70" t="s">
        <v>3903</v>
      </c>
      <c r="F1713" s="70" t="s">
        <v>1830</v>
      </c>
    </row>
    <row r="1714" spans="2:6" ht="15">
      <c r="B1714" s="85" t="s">
        <v>112</v>
      </c>
      <c r="C1714" s="71" t="s">
        <v>5260</v>
      </c>
      <c r="D1714" s="70" t="s">
        <v>5261</v>
      </c>
      <c r="E1714" s="70" t="s">
        <v>3903</v>
      </c>
      <c r="F1714" s="70" t="s">
        <v>1830</v>
      </c>
    </row>
    <row r="1715" spans="2:6" ht="15">
      <c r="B1715" s="85" t="s">
        <v>112</v>
      </c>
      <c r="C1715" s="71" t="s">
        <v>5262</v>
      </c>
      <c r="D1715" s="70" t="s">
        <v>5263</v>
      </c>
      <c r="E1715" s="70" t="s">
        <v>3903</v>
      </c>
      <c r="F1715" s="70" t="s">
        <v>1830</v>
      </c>
    </row>
    <row r="1716" spans="2:6" ht="15">
      <c r="B1716" s="85" t="s">
        <v>112</v>
      </c>
      <c r="C1716" s="71" t="s">
        <v>5264</v>
      </c>
      <c r="D1716" s="70" t="s">
        <v>5265</v>
      </c>
      <c r="E1716" s="70" t="s">
        <v>3903</v>
      </c>
      <c r="F1716" s="70" t="s">
        <v>1830</v>
      </c>
    </row>
    <row r="1717" spans="2:6" ht="15">
      <c r="B1717" s="85" t="s">
        <v>112</v>
      </c>
      <c r="C1717" s="71" t="s">
        <v>5266</v>
      </c>
      <c r="D1717" s="70" t="s">
        <v>5267</v>
      </c>
      <c r="E1717" s="70" t="s">
        <v>3903</v>
      </c>
      <c r="F1717" s="70" t="s">
        <v>1830</v>
      </c>
    </row>
    <row r="1718" spans="2:6" ht="15">
      <c r="B1718" s="85" t="s">
        <v>112</v>
      </c>
      <c r="C1718" s="71" t="s">
        <v>5268</v>
      </c>
      <c r="D1718" s="70" t="s">
        <v>5269</v>
      </c>
      <c r="E1718" s="70" t="s">
        <v>3903</v>
      </c>
      <c r="F1718" s="70" t="s">
        <v>1830</v>
      </c>
    </row>
    <row r="1719" spans="2:6" ht="15">
      <c r="B1719" s="85" t="s">
        <v>112</v>
      </c>
      <c r="C1719" s="71" t="s">
        <v>5270</v>
      </c>
      <c r="D1719" s="70" t="s">
        <v>5271</v>
      </c>
      <c r="E1719" s="70" t="s">
        <v>3903</v>
      </c>
      <c r="F1719" s="70" t="s">
        <v>1830</v>
      </c>
    </row>
    <row r="1720" spans="2:6" ht="15">
      <c r="B1720" s="85" t="s">
        <v>112</v>
      </c>
      <c r="C1720" s="71" t="s">
        <v>5272</v>
      </c>
      <c r="D1720" s="70" t="s">
        <v>5273</v>
      </c>
      <c r="E1720" s="70" t="s">
        <v>3903</v>
      </c>
      <c r="F1720" s="70" t="s">
        <v>1830</v>
      </c>
    </row>
    <row r="1721" spans="2:6" ht="15">
      <c r="B1721" s="85" t="s">
        <v>112</v>
      </c>
      <c r="C1721" s="71" t="s">
        <v>5274</v>
      </c>
      <c r="D1721" s="70" t="s">
        <v>5275</v>
      </c>
      <c r="E1721" s="70" t="s">
        <v>3903</v>
      </c>
      <c r="F1721" s="70" t="s">
        <v>1830</v>
      </c>
    </row>
    <row r="1722" spans="2:6" ht="15">
      <c r="B1722" s="85" t="s">
        <v>112</v>
      </c>
      <c r="C1722" s="71" t="s">
        <v>5276</v>
      </c>
      <c r="D1722" s="70" t="s">
        <v>5277</v>
      </c>
      <c r="E1722" s="70" t="s">
        <v>3903</v>
      </c>
      <c r="F1722" s="70" t="s">
        <v>1830</v>
      </c>
    </row>
    <row r="1723" spans="2:6" ht="15">
      <c r="B1723" s="85" t="s">
        <v>112</v>
      </c>
      <c r="C1723" s="71" t="s">
        <v>5278</v>
      </c>
      <c r="D1723" s="70" t="s">
        <v>5279</v>
      </c>
      <c r="E1723" s="70" t="s">
        <v>3903</v>
      </c>
      <c r="F1723" s="70" t="s">
        <v>1830</v>
      </c>
    </row>
    <row r="1724" spans="2:6" ht="15">
      <c r="B1724" s="85" t="s">
        <v>112</v>
      </c>
      <c r="C1724" s="71" t="s">
        <v>5280</v>
      </c>
      <c r="D1724" s="70" t="s">
        <v>5281</v>
      </c>
      <c r="E1724" s="70" t="s">
        <v>3903</v>
      </c>
      <c r="F1724" s="70" t="s">
        <v>1830</v>
      </c>
    </row>
    <row r="1725" spans="2:6" ht="15">
      <c r="B1725" s="85" t="s">
        <v>112</v>
      </c>
      <c r="C1725" s="71" t="s">
        <v>5282</v>
      </c>
      <c r="D1725" s="70" t="s">
        <v>5283</v>
      </c>
      <c r="E1725" s="70" t="s">
        <v>3903</v>
      </c>
      <c r="F1725" s="70" t="s">
        <v>1830</v>
      </c>
    </row>
    <row r="1726" spans="2:6" ht="15">
      <c r="B1726" s="85" t="s">
        <v>112</v>
      </c>
      <c r="C1726" s="71" t="s">
        <v>5284</v>
      </c>
      <c r="D1726" s="70" t="s">
        <v>5285</v>
      </c>
      <c r="E1726" s="70" t="s">
        <v>3903</v>
      </c>
      <c r="F1726" s="70" t="s">
        <v>1830</v>
      </c>
    </row>
    <row r="1727" spans="2:6" ht="15">
      <c r="B1727" s="85" t="s">
        <v>112</v>
      </c>
      <c r="C1727" s="71" t="s">
        <v>5286</v>
      </c>
      <c r="D1727" s="70" t="s">
        <v>5287</v>
      </c>
      <c r="E1727" s="70" t="s">
        <v>3903</v>
      </c>
      <c r="F1727" s="70" t="s">
        <v>1830</v>
      </c>
    </row>
    <row r="1728" spans="2:6" ht="15">
      <c r="B1728" s="85" t="s">
        <v>112</v>
      </c>
      <c r="C1728" s="71" t="s">
        <v>5288</v>
      </c>
      <c r="D1728" s="70" t="s">
        <v>5289</v>
      </c>
      <c r="E1728" s="70" t="s">
        <v>3903</v>
      </c>
      <c r="F1728" s="70" t="s">
        <v>1830</v>
      </c>
    </row>
    <row r="1729" spans="2:6" ht="15">
      <c r="B1729" s="85" t="s">
        <v>112</v>
      </c>
      <c r="C1729" s="71" t="s">
        <v>5290</v>
      </c>
      <c r="D1729" s="70" t="s">
        <v>5291</v>
      </c>
      <c r="E1729" s="70" t="s">
        <v>3903</v>
      </c>
      <c r="F1729" s="70" t="s">
        <v>1830</v>
      </c>
    </row>
    <row r="1730" spans="2:6" ht="15">
      <c r="B1730" s="85" t="s">
        <v>112</v>
      </c>
      <c r="C1730" s="71" t="s">
        <v>5292</v>
      </c>
      <c r="D1730" s="70" t="s">
        <v>5293</v>
      </c>
      <c r="E1730" s="70" t="s">
        <v>3903</v>
      </c>
      <c r="F1730" s="70" t="s">
        <v>1830</v>
      </c>
    </row>
    <row r="1731" spans="2:6" ht="15">
      <c r="B1731" s="85" t="s">
        <v>112</v>
      </c>
      <c r="C1731" s="71" t="s">
        <v>5294</v>
      </c>
      <c r="D1731" s="70" t="s">
        <v>5295</v>
      </c>
      <c r="E1731" s="70" t="s">
        <v>3903</v>
      </c>
      <c r="F1731" s="70" t="s">
        <v>1830</v>
      </c>
    </row>
    <row r="1732" spans="2:6" ht="15">
      <c r="B1732" s="85" t="s">
        <v>112</v>
      </c>
      <c r="C1732" s="71" t="s">
        <v>5296</v>
      </c>
      <c r="D1732" s="70" t="s">
        <v>5297</v>
      </c>
      <c r="E1732" s="70" t="s">
        <v>3903</v>
      </c>
      <c r="F1732" s="70" t="s">
        <v>1830</v>
      </c>
    </row>
    <row r="1733" spans="2:6" ht="15">
      <c r="B1733" s="85" t="s">
        <v>112</v>
      </c>
      <c r="C1733" s="71" t="s">
        <v>5298</v>
      </c>
      <c r="D1733" s="70" t="s">
        <v>5299</v>
      </c>
      <c r="E1733" s="70" t="s">
        <v>3903</v>
      </c>
      <c r="F1733" s="70" t="s">
        <v>1830</v>
      </c>
    </row>
    <row r="1734" spans="2:6" ht="15">
      <c r="B1734" s="85" t="s">
        <v>112</v>
      </c>
      <c r="C1734" s="71" t="s">
        <v>5300</v>
      </c>
      <c r="D1734" s="70" t="s">
        <v>5301</v>
      </c>
      <c r="E1734" s="70" t="s">
        <v>3903</v>
      </c>
      <c r="F1734" s="70" t="s">
        <v>1830</v>
      </c>
    </row>
    <row r="1735" spans="2:6" ht="15">
      <c r="B1735" s="85" t="s">
        <v>112</v>
      </c>
      <c r="C1735" s="71" t="s">
        <v>5302</v>
      </c>
      <c r="D1735" s="70" t="s">
        <v>5303</v>
      </c>
      <c r="E1735" s="70" t="s">
        <v>3903</v>
      </c>
      <c r="F1735" s="70" t="s">
        <v>1830</v>
      </c>
    </row>
    <row r="1736" spans="2:6" ht="15">
      <c r="B1736" s="85" t="s">
        <v>112</v>
      </c>
      <c r="C1736" s="71" t="s">
        <v>5304</v>
      </c>
      <c r="D1736" s="70" t="s">
        <v>5305</v>
      </c>
      <c r="E1736" s="70" t="s">
        <v>3903</v>
      </c>
      <c r="F1736" s="70" t="s">
        <v>1830</v>
      </c>
    </row>
    <row r="1737" spans="2:6" ht="15">
      <c r="B1737" s="85" t="s">
        <v>112</v>
      </c>
      <c r="C1737" s="71" t="s">
        <v>5306</v>
      </c>
      <c r="D1737" s="70" t="s">
        <v>5307</v>
      </c>
      <c r="E1737" s="70" t="s">
        <v>3903</v>
      </c>
      <c r="F1737" s="70" t="s">
        <v>1830</v>
      </c>
    </row>
    <row r="1738" spans="2:6" ht="15">
      <c r="B1738" s="85" t="s">
        <v>112</v>
      </c>
      <c r="C1738" s="71" t="s">
        <v>5308</v>
      </c>
      <c r="D1738" s="70" t="s">
        <v>5309</v>
      </c>
      <c r="E1738" s="70" t="s">
        <v>3903</v>
      </c>
      <c r="F1738" s="70" t="s">
        <v>1830</v>
      </c>
    </row>
    <row r="1739" spans="2:6" ht="15">
      <c r="B1739" s="85" t="s">
        <v>112</v>
      </c>
      <c r="C1739" s="71" t="s">
        <v>5310</v>
      </c>
      <c r="D1739" s="70" t="s">
        <v>5311</v>
      </c>
      <c r="E1739" s="70" t="s">
        <v>3903</v>
      </c>
      <c r="F1739" s="70" t="s">
        <v>1830</v>
      </c>
    </row>
    <row r="1740" spans="2:6" ht="15">
      <c r="B1740" s="85" t="s">
        <v>112</v>
      </c>
      <c r="C1740" s="71" t="s">
        <v>5312</v>
      </c>
      <c r="D1740" s="70" t="s">
        <v>5313</v>
      </c>
      <c r="E1740" s="70" t="s">
        <v>3903</v>
      </c>
      <c r="F1740" s="70" t="s">
        <v>1830</v>
      </c>
    </row>
    <row r="1741" spans="2:6" ht="15">
      <c r="B1741" s="85" t="s">
        <v>112</v>
      </c>
      <c r="C1741" s="71" t="s">
        <v>5314</v>
      </c>
      <c r="D1741" s="70" t="s">
        <v>5315</v>
      </c>
      <c r="E1741" s="70" t="s">
        <v>3903</v>
      </c>
      <c r="F1741" s="70" t="s">
        <v>1830</v>
      </c>
    </row>
    <row r="1742" spans="2:6" ht="15">
      <c r="B1742" s="85" t="s">
        <v>112</v>
      </c>
      <c r="C1742" s="71" t="s">
        <v>5316</v>
      </c>
      <c r="D1742" s="70" t="s">
        <v>5317</v>
      </c>
      <c r="E1742" s="70" t="s">
        <v>3903</v>
      </c>
      <c r="F1742" s="70" t="s">
        <v>1830</v>
      </c>
    </row>
    <row r="1743" spans="2:6" ht="15">
      <c r="B1743" s="85" t="s">
        <v>112</v>
      </c>
      <c r="C1743" s="71" t="s">
        <v>5318</v>
      </c>
      <c r="D1743" s="70" t="s">
        <v>5319</v>
      </c>
      <c r="E1743" s="70" t="s">
        <v>3903</v>
      </c>
      <c r="F1743" s="70" t="s">
        <v>1830</v>
      </c>
    </row>
    <row r="1744" spans="2:6" ht="15">
      <c r="B1744" s="85" t="s">
        <v>112</v>
      </c>
      <c r="C1744" s="71" t="s">
        <v>5320</v>
      </c>
      <c r="D1744" s="70" t="s">
        <v>5321</v>
      </c>
      <c r="E1744" s="70" t="s">
        <v>3903</v>
      </c>
      <c r="F1744" s="70" t="s">
        <v>1830</v>
      </c>
    </row>
    <row r="1745" spans="2:6" ht="15">
      <c r="B1745" s="85" t="s">
        <v>112</v>
      </c>
      <c r="C1745" s="71" t="s">
        <v>5322</v>
      </c>
      <c r="D1745" s="70" t="s">
        <v>5323</v>
      </c>
      <c r="E1745" s="70" t="s">
        <v>3903</v>
      </c>
      <c r="F1745" s="70" t="s">
        <v>1830</v>
      </c>
    </row>
    <row r="1746" spans="2:6" ht="15">
      <c r="B1746" s="85" t="s">
        <v>112</v>
      </c>
      <c r="C1746" s="71" t="s">
        <v>5324</v>
      </c>
      <c r="D1746" s="70" t="s">
        <v>5325</v>
      </c>
      <c r="E1746" s="70" t="s">
        <v>3903</v>
      </c>
      <c r="F1746" s="70" t="s">
        <v>1830</v>
      </c>
    </row>
    <row r="1747" spans="2:6" ht="15">
      <c r="B1747" s="85" t="s">
        <v>112</v>
      </c>
      <c r="C1747" s="71" t="s">
        <v>5326</v>
      </c>
      <c r="D1747" s="70" t="s">
        <v>5327</v>
      </c>
      <c r="E1747" s="70" t="s">
        <v>3903</v>
      </c>
      <c r="F1747" s="70" t="s">
        <v>1830</v>
      </c>
    </row>
    <row r="1748" spans="2:6" ht="15">
      <c r="B1748" s="85" t="s">
        <v>112</v>
      </c>
      <c r="C1748" s="71" t="s">
        <v>5328</v>
      </c>
      <c r="D1748" s="70" t="s">
        <v>5329</v>
      </c>
      <c r="E1748" s="70" t="s">
        <v>3903</v>
      </c>
      <c r="F1748" s="70" t="s">
        <v>1830</v>
      </c>
    </row>
    <row r="1749" spans="2:6" ht="15">
      <c r="B1749" s="85" t="s">
        <v>112</v>
      </c>
      <c r="C1749" s="71" t="s">
        <v>5330</v>
      </c>
      <c r="D1749" s="70" t="s">
        <v>5331</v>
      </c>
      <c r="E1749" s="70" t="s">
        <v>3903</v>
      </c>
      <c r="F1749" s="70" t="s">
        <v>1830</v>
      </c>
    </row>
    <row r="1750" spans="2:6" ht="15">
      <c r="B1750" s="85" t="s">
        <v>112</v>
      </c>
      <c r="C1750" s="71" t="s">
        <v>5332</v>
      </c>
      <c r="D1750" s="70" t="s">
        <v>5333</v>
      </c>
      <c r="E1750" s="70" t="s">
        <v>3903</v>
      </c>
      <c r="F1750" s="70" t="s">
        <v>1830</v>
      </c>
    </row>
    <row r="1751" spans="2:6" ht="15">
      <c r="B1751" s="85" t="s">
        <v>112</v>
      </c>
      <c r="C1751" s="71" t="s">
        <v>5334</v>
      </c>
      <c r="D1751" s="70" t="s">
        <v>5335</v>
      </c>
      <c r="E1751" s="70" t="s">
        <v>3903</v>
      </c>
      <c r="F1751" s="70" t="s">
        <v>1830</v>
      </c>
    </row>
    <row r="1752" spans="2:6" ht="15">
      <c r="B1752" s="85" t="s">
        <v>112</v>
      </c>
      <c r="C1752" s="71" t="s">
        <v>5336</v>
      </c>
      <c r="D1752" s="70" t="s">
        <v>5337</v>
      </c>
      <c r="E1752" s="70" t="s">
        <v>3903</v>
      </c>
      <c r="F1752" s="70" t="s">
        <v>1830</v>
      </c>
    </row>
    <row r="1753" spans="2:6" ht="15">
      <c r="B1753" s="85" t="s">
        <v>112</v>
      </c>
      <c r="C1753" s="71" t="s">
        <v>5338</v>
      </c>
      <c r="D1753" s="70" t="s">
        <v>5339</v>
      </c>
      <c r="E1753" s="70" t="s">
        <v>3903</v>
      </c>
      <c r="F1753" s="70" t="s">
        <v>1830</v>
      </c>
    </row>
    <row r="1754" spans="2:6" ht="15">
      <c r="B1754" s="85" t="s">
        <v>112</v>
      </c>
      <c r="C1754" s="71" t="s">
        <v>5340</v>
      </c>
      <c r="D1754" s="70" t="s">
        <v>5341</v>
      </c>
      <c r="E1754" s="70" t="s">
        <v>3903</v>
      </c>
      <c r="F1754" s="70" t="s">
        <v>1830</v>
      </c>
    </row>
  </sheetData>
  <sheetProtection algorithmName="SHA-512" hashValue="KrVfA7uxY7iFO8RbkkmPrGxlBBu8Gw+NY/l0ViR4caIyUp9cagPN/NSXlbV+7GShAntRV87CveZnrBG2Qxq3GA==" saltValue="DRHmlCZozOmYym/GEg0JhQ==" spinCount="100000" sheet="1" objects="1" scenarios="1" autoFilter="0"/>
  <autoFilter ref="B7:F7" xr:uid="{00000000-0009-0000-0000-000006000000}"/>
  <phoneticPr fontId="2"/>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ErrorMessage="1" xr:uid="{00000000-0002-0000-0600-000000000000}">
          <x14:formula1>
            <xm:f>Select!$A$1:$A$2</xm:f>
          </x14:formula1>
          <xm:sqref>B8:B1754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B0F9D9DE845DC43B20E53E829727F32" ma:contentTypeVersion="20" ma:contentTypeDescription="新しいドキュメントを作成します。" ma:contentTypeScope="" ma:versionID="1a44c135026f8c5df7eb657c32261d4b">
  <xsd:schema xmlns:xsd="http://www.w3.org/2001/XMLSchema" xmlns:xs="http://www.w3.org/2001/XMLSchema" xmlns:p="http://schemas.microsoft.com/office/2006/metadata/properties" xmlns:ns2="ae232250-3b21-400a-894b-1afaa3f6889a" xmlns:ns3="137c8d90-e326-4912-90a6-8532a1fc4a3b" targetNamespace="http://schemas.microsoft.com/office/2006/metadata/properties" ma:root="true" ma:fieldsID="3ae3dd56aaca779ebb960c583c63b59c" ns2:_="" ns3:_="">
    <xsd:import namespace="ae232250-3b21-400a-894b-1afaa3f6889a"/>
    <xsd:import namespace="137c8d90-e326-4912-90a6-8532a1fc4a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_Flow_SignoffStatu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_x30ea__x30f3__x30af_"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232250-3b21-400a-894b-1afaa3f688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Flow_SignoffStatus" ma:index="17" nillable="true" ma:displayName="承認の状態" ma:internalName="_x627f__x8a8d__x306e__x72b6__x614b_">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07e3ddfa-eae5-4bae-9ecb-031f0423d066"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_x30ea__x30f3__x30af_" ma:index="25" nillable="true" ma:displayName="リンク" ma:format="Hyperlink" ma:internalName="_x30ea__x30f3__x30af_">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7c8d90-e326-4912-90a6-8532a1fc4a3b"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c1d0c2a1-3531-43a0-8700-7f7d56e7e654}" ma:internalName="TaxCatchAll" ma:showField="CatchAllData" ma:web="137c8d90-e326-4912-90a6-8532a1fc4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37c8d90-e326-4912-90a6-8532a1fc4a3b" xsi:nil="true"/>
    <_Flow_SignoffStatus xmlns="ae232250-3b21-400a-894b-1afaa3f6889a" xsi:nil="true"/>
    <lcf76f155ced4ddcb4097134ff3c332f xmlns="ae232250-3b21-400a-894b-1afaa3f6889a">
      <Terms xmlns="http://schemas.microsoft.com/office/infopath/2007/PartnerControls"/>
    </lcf76f155ced4ddcb4097134ff3c332f>
    <_x30ea__x30f3__x30af_ xmlns="ae232250-3b21-400a-894b-1afaa3f6889a">
      <Url xsi:nil="true"/>
      <Description xsi:nil="true"/>
    </_x30ea__x30f3__x30af_>
  </documentManagement>
</p:properties>
</file>

<file path=customXml/itemProps1.xml><?xml version="1.0" encoding="utf-8"?>
<ds:datastoreItem xmlns:ds="http://schemas.openxmlformats.org/officeDocument/2006/customXml" ds:itemID="{01E77916-3885-44AC-9986-CCAC3A62A9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232250-3b21-400a-894b-1afaa3f6889a"/>
    <ds:schemaRef ds:uri="137c8d90-e326-4912-90a6-8532a1fc4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27FED7-15E0-4A2B-AF2F-390F675BF5B0}">
  <ds:schemaRefs>
    <ds:schemaRef ds:uri="http://schemas.microsoft.com/sharepoint/v3/contenttype/forms"/>
  </ds:schemaRefs>
</ds:datastoreItem>
</file>

<file path=customXml/itemProps3.xml><?xml version="1.0" encoding="utf-8"?>
<ds:datastoreItem xmlns:ds="http://schemas.openxmlformats.org/officeDocument/2006/customXml" ds:itemID="{2EEC43A4-12F1-4ED8-83AE-29A61C123710}">
  <ds:schemaRefs>
    <ds:schemaRef ds:uri="http://schemas.microsoft.com/office/2006/metadata/properties"/>
    <ds:schemaRef ds:uri="http://schemas.microsoft.com/office/infopath/2007/PartnerControls"/>
    <ds:schemaRef ds:uri="137c8d90-e326-4912-90a6-8532a1fc4a3b"/>
    <ds:schemaRef ds:uri="ae232250-3b21-400a-894b-1afaa3f6889a"/>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Select</vt:lpstr>
      <vt:lpstr>お客様環境調査書</vt:lpstr>
      <vt:lpstr>取込用</vt:lpstr>
      <vt:lpstr>取込加工</vt:lpstr>
      <vt:lpstr>Version</vt:lpstr>
      <vt:lpstr>日中韓</vt:lpstr>
      <vt:lpstr>欧文等</vt:lpstr>
      <vt:lpstr>file_ver_date</vt:lpstr>
      <vt:lpstr>file_version</vt:lpstr>
      <vt:lpstr>お客様環境調査書!Print_Area</vt:lpstr>
      <vt:lpstr>survey_sheet</vt:lpstr>
    </vt:vector>
  </TitlesOfParts>
  <Manager/>
  <Company>Morisawa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Tomohiro Taniwa</cp:lastModifiedBy>
  <dcterms:created xsi:type="dcterms:W3CDTF">2011-06-24T07:15:22Z</dcterms:created>
  <dcterms:modified xsi:type="dcterms:W3CDTF">2026-01-26T00:31:05Z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f8b0b812-f295-48c6-9bd9-d1fdb8bccc49</vt:lpwstr>
  </property>
  <property fmtid="{D5CDD505-2E9C-101B-9397-08002B2CF9AE}" pid="3" name="ContentTypeId">
    <vt:lpwstr>0x010100BB0F9D9DE845DC43B20E53E829727F32</vt:lpwstr>
  </property>
  <property fmtid="{D5CDD505-2E9C-101B-9397-08002B2CF9AE}" pid="4" name="MediaServiceImageTags">
    <vt:lpwstr/>
  </property>
</Properties>
</file>